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D:\Dropbox\Dropbox\OBA PROJECTS\2023_NK + OBA\2023 - SVTK\05-PZI\06-CD ODDAJA\SUPER 8_PZI - ČISTOPIS\1_4 POPISI\"/>
    </mc:Choice>
  </mc:AlternateContent>
  <xr:revisionPtr revIDLastSave="0" documentId="13_ncr:1_{0A0FAA4D-1FDD-488E-8464-12B90EC3330F}" xr6:coauthVersionLast="47" xr6:coauthVersionMax="47" xr10:uidLastSave="{00000000-0000-0000-0000-000000000000}"/>
  <bookViews>
    <workbookView xWindow="-98" yWindow="-98" windowWidth="28996" windowHeight="15945" xr2:uid="{00000000-000D-0000-FFFF-FFFF00000000}"/>
  </bookViews>
  <sheets>
    <sheet name="REKAPITULACIJA" sheetId="3" r:id="rId1"/>
    <sheet name="Določila" sheetId="4" r:id="rId2"/>
    <sheet name="VI.1" sheetId="24" r:id="rId3"/>
    <sheet name="3. TEHNOLOŠKA OPREMA KUHINJE" sheetId="27" r:id="rId4"/>
  </sheets>
  <externalReferences>
    <externalReference r:id="rId5"/>
    <externalReference r:id="rId6"/>
    <externalReference r:id="rId7"/>
    <externalReference r:id="rId8"/>
  </externalReferences>
  <definedNames>
    <definedName name="_3Excel_BuiltIn__FilterDatabase_1">#REF!</definedName>
    <definedName name="_8Excel_BuiltIn__FilterDatabase_2">'[1]1_INSTALACIJSKI MATERIAL'!#REF!</definedName>
    <definedName name="BAZEN">'[1]1_INSTALACIJSKI MATERIAL'!#REF!</definedName>
    <definedName name="DDV">[2]OSNOVA!$B$40</definedName>
    <definedName name="DF">#REF!</definedName>
    <definedName name="Excel_BuiltIn__FilterDatabase">'[3]1_INSTALACIJSKI MATERIAL'!#REF!</definedName>
    <definedName name="Excel_BuiltIn__FilterDatabase_2">#REF!</definedName>
    <definedName name="Excel_BuiltIn_Print_Area_1">#REF!</definedName>
    <definedName name="Excel_BuiltIn_Print_Area_10">#REF!</definedName>
    <definedName name="Excel_BuiltIn_Print_Area_13">#REF!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7_1">#REF!</definedName>
    <definedName name="Excel_BuiltIn_Print_Area_8">#REF!</definedName>
    <definedName name="Excel_BuiltIn_Print_Area_9">#REF!</definedName>
    <definedName name="FRD">#REF!</definedName>
    <definedName name="indeks">#REF!</definedName>
    <definedName name="PREZRAČEVANJE">'[3]1_INSTALACIJSKI MATERIAL'!#REF!</definedName>
    <definedName name="_xlnm.Print_Area" localSheetId="3">'3. TEHNOLOŠKA OPREMA KUHINJE'!$G$37</definedName>
    <definedName name="_xlnm.Print_Area" localSheetId="0">REKAPITULACIJA!$A$1:$F$24</definedName>
    <definedName name="_xlnm.Print_Titles" localSheetId="2">VI.1!$44:$45</definedName>
    <definedName name="V_objekt_se_smejo__vgrajevati_samo_proizvodi_ki_imajo_ustrezne_certifikate__tehnična_soglasja_in_izjave_o_skladnosti___iz_katerih_je_razvidna_ustreznost_in_skladnost_kvalitete_in__tehnične_karakteristike_glede_na_zahteve_projektne_dokumentacije.">#REF!</definedName>
    <definedName name="vv">[4]Rekapitulacija!$D$40</definedName>
  </definedNames>
  <calcPr calcId="191029"/>
</workbook>
</file>

<file path=xl/calcChain.xml><?xml version="1.0" encoding="utf-8"?>
<calcChain xmlns="http://schemas.openxmlformats.org/spreadsheetml/2006/main">
  <c r="A126" i="24" l="1"/>
  <c r="A57" i="4"/>
  <c r="A58" i="4" s="1"/>
  <c r="A59" i="4" s="1"/>
  <c r="A60" i="4" s="1"/>
  <c r="A13" i="4"/>
  <c r="A14" i="4" s="1"/>
  <c r="A15" i="4" s="1"/>
  <c r="A16" i="4" s="1"/>
  <c r="A17" i="4" s="1"/>
  <c r="A18" i="4" s="1"/>
  <c r="A19" i="4" s="1"/>
  <c r="A20" i="4" s="1"/>
  <c r="A21" i="4" s="1"/>
  <c r="A22" i="4" s="1"/>
  <c r="A23" i="4" s="1"/>
  <c r="A24" i="4" s="1"/>
  <c r="A25" i="4" s="1"/>
  <c r="H1488" i="27"/>
  <c r="H1486" i="27"/>
  <c r="H1485" i="27"/>
  <c r="H1484" i="27"/>
  <c r="H1483" i="27"/>
  <c r="H1482" i="27"/>
  <c r="H1481" i="27"/>
  <c r="H1480" i="27"/>
  <c r="H1479" i="27"/>
  <c r="H1478" i="27"/>
  <c r="H1477" i="27"/>
  <c r="H1476" i="27"/>
  <c r="H1475" i="27"/>
  <c r="H1474" i="27"/>
  <c r="H1473" i="27"/>
  <c r="H1472" i="27"/>
  <c r="H1471" i="27"/>
  <c r="H1470" i="27"/>
  <c r="H1469" i="27"/>
  <c r="H1468" i="27"/>
  <c r="H1467" i="27"/>
  <c r="H1466" i="27"/>
  <c r="H1465" i="27"/>
  <c r="H1464" i="27"/>
  <c r="H1463" i="27"/>
  <c r="H1462" i="27"/>
  <c r="H1461" i="27"/>
  <c r="H1460" i="27"/>
  <c r="H1459" i="27"/>
  <c r="H1458" i="27"/>
  <c r="H1457" i="27"/>
  <c r="H1456" i="27"/>
  <c r="H1455" i="27"/>
  <c r="H1454" i="27"/>
  <c r="H1453" i="27"/>
  <c r="H1452" i="27"/>
  <c r="H1451" i="27"/>
  <c r="H1450" i="27"/>
  <c r="H1449" i="27"/>
  <c r="H1448" i="27"/>
  <c r="H1447" i="27"/>
  <c r="H1446" i="27"/>
  <c r="H1445" i="27"/>
  <c r="H1444" i="27"/>
  <c r="H1443" i="27"/>
  <c r="H1442" i="27"/>
  <c r="H1441" i="27"/>
  <c r="H1440" i="27"/>
  <c r="H1439" i="27"/>
  <c r="H1438" i="27"/>
  <c r="H1437" i="27"/>
  <c r="H1436" i="27"/>
  <c r="H1435" i="27"/>
  <c r="H1434" i="27"/>
  <c r="H1433" i="27"/>
  <c r="H1432" i="27"/>
  <c r="H1431" i="27"/>
  <c r="H1430" i="27"/>
  <c r="H1429" i="27"/>
  <c r="H1428" i="27"/>
  <c r="H1427" i="27"/>
  <c r="H1426" i="27"/>
  <c r="H1425" i="27"/>
  <c r="H1424" i="27"/>
  <c r="H1423" i="27"/>
  <c r="H1422" i="27"/>
  <c r="H1421" i="27"/>
  <c r="H1420" i="27"/>
  <c r="H1419" i="27"/>
  <c r="H1418" i="27"/>
  <c r="H1417" i="27"/>
  <c r="H1416" i="27"/>
  <c r="H1415" i="27"/>
  <c r="H1414" i="27"/>
  <c r="H1413" i="27"/>
  <c r="H1412" i="27"/>
  <c r="H1411" i="27"/>
  <c r="H1410" i="27"/>
  <c r="H1409" i="27"/>
  <c r="H1408" i="27"/>
  <c r="H1407" i="27"/>
  <c r="H1406" i="27"/>
  <c r="H1405" i="27"/>
  <c r="H1404" i="27"/>
  <c r="H1403" i="27"/>
  <c r="H1402" i="27"/>
  <c r="H1401" i="27"/>
  <c r="H1400" i="27"/>
  <c r="H1399" i="27"/>
  <c r="H1398" i="27"/>
  <c r="H1397" i="27"/>
  <c r="H1396" i="27"/>
  <c r="H1395" i="27"/>
  <c r="H1394" i="27"/>
  <c r="H1393" i="27"/>
  <c r="H1392" i="27"/>
  <c r="H1391" i="27"/>
  <c r="H1390" i="27"/>
  <c r="H1389" i="27"/>
  <c r="H1388" i="27"/>
  <c r="H1387" i="27"/>
  <c r="H1386" i="27"/>
  <c r="H1385" i="27"/>
  <c r="H1384" i="27"/>
  <c r="H1383" i="27"/>
  <c r="H1382" i="27"/>
  <c r="H1381" i="27"/>
  <c r="H1380" i="27"/>
  <c r="H1379" i="27"/>
  <c r="H1378" i="27"/>
  <c r="H1377" i="27"/>
  <c r="H1376" i="27"/>
  <c r="H1375" i="27"/>
  <c r="H1374" i="27"/>
  <c r="H1373" i="27"/>
  <c r="H1372" i="27"/>
  <c r="H1371" i="27"/>
  <c r="H1370" i="27"/>
  <c r="H1369" i="27"/>
  <c r="H1368" i="27"/>
  <c r="H1367" i="27"/>
  <c r="H1366" i="27"/>
  <c r="H1365" i="27"/>
  <c r="H1364" i="27"/>
  <c r="H1363" i="27"/>
  <c r="H1362" i="27"/>
  <c r="H1361" i="27"/>
  <c r="H1360" i="27"/>
  <c r="H1359" i="27"/>
  <c r="H1358" i="27"/>
  <c r="H1357" i="27"/>
  <c r="H1356" i="27"/>
  <c r="H1355" i="27"/>
  <c r="H1354" i="27"/>
  <c r="H1353" i="27"/>
  <c r="H1352" i="27"/>
  <c r="H1351" i="27"/>
  <c r="H1350" i="27"/>
  <c r="H1349" i="27"/>
  <c r="H1348" i="27"/>
  <c r="H1347" i="27"/>
  <c r="H1346" i="27"/>
  <c r="H1345" i="27"/>
  <c r="H1344" i="27"/>
  <c r="H1343" i="27"/>
  <c r="H1342" i="27"/>
  <c r="H1341" i="27"/>
  <c r="H1340" i="27"/>
  <c r="H1339" i="27"/>
  <c r="H1338" i="27"/>
  <c r="H1337" i="27"/>
  <c r="H1336" i="27"/>
  <c r="H1335" i="27"/>
  <c r="H1334" i="27"/>
  <c r="H1333" i="27"/>
  <c r="H1332" i="27"/>
  <c r="H1331" i="27"/>
  <c r="H1330" i="27"/>
  <c r="H1329" i="27"/>
  <c r="H1328" i="27"/>
  <c r="H1327" i="27"/>
  <c r="H1326" i="27"/>
  <c r="H1325" i="27"/>
  <c r="H1324" i="27"/>
  <c r="H1323" i="27"/>
  <c r="H1322" i="27"/>
  <c r="H1321" i="27"/>
  <c r="H1320" i="27"/>
  <c r="H1319" i="27"/>
  <c r="H1318" i="27"/>
  <c r="H1317" i="27"/>
  <c r="H1316" i="27"/>
  <c r="H1315" i="27"/>
  <c r="H1314" i="27"/>
  <c r="H1313" i="27"/>
  <c r="H1312" i="27"/>
  <c r="H1311" i="27"/>
  <c r="H1310" i="27"/>
  <c r="H1309" i="27"/>
  <c r="H1308" i="27"/>
  <c r="H1307" i="27"/>
  <c r="H1306" i="27"/>
  <c r="H1305" i="27"/>
  <c r="H1304" i="27"/>
  <c r="H1303" i="27"/>
  <c r="H1302" i="27"/>
  <c r="H1301" i="27"/>
  <c r="H1300" i="27"/>
  <c r="H1299" i="27"/>
  <c r="H1298" i="27"/>
  <c r="H1297" i="27"/>
  <c r="H1296" i="27"/>
  <c r="H1295" i="27"/>
  <c r="H1294" i="27"/>
  <c r="H1293" i="27"/>
  <c r="H1292" i="27"/>
  <c r="H1291" i="27"/>
  <c r="H1290" i="27"/>
  <c r="H1289" i="27"/>
  <c r="H1288" i="27"/>
  <c r="H1287" i="27"/>
  <c r="H1286" i="27"/>
  <c r="H1285" i="27"/>
  <c r="H1284" i="27"/>
  <c r="H1283" i="27"/>
  <c r="H1282" i="27"/>
  <c r="H1281" i="27"/>
  <c r="H1280" i="27"/>
  <c r="H1279" i="27"/>
  <c r="H1278" i="27"/>
  <c r="H1277" i="27"/>
  <c r="H1276" i="27"/>
  <c r="H1275" i="27"/>
  <c r="H1274" i="27"/>
  <c r="H1273" i="27"/>
  <c r="H1272" i="27"/>
  <c r="H1271" i="27"/>
  <c r="H1270" i="27"/>
  <c r="H1269" i="27"/>
  <c r="H1268" i="27"/>
  <c r="H1267" i="27"/>
  <c r="H1266" i="27"/>
  <c r="H1265" i="27"/>
  <c r="H1264" i="27"/>
  <c r="H1263" i="27"/>
  <c r="H1262" i="27"/>
  <c r="H1261" i="27"/>
  <c r="H1260" i="27"/>
  <c r="H1259" i="27"/>
  <c r="H1258" i="27"/>
  <c r="H1257" i="27"/>
  <c r="H1256" i="27"/>
  <c r="H1255" i="27"/>
  <c r="H1254" i="27"/>
  <c r="H1253" i="27"/>
  <c r="H1252" i="27"/>
  <c r="H1251" i="27"/>
  <c r="H1250" i="27"/>
  <c r="H1249" i="27"/>
  <c r="H1248" i="27"/>
  <c r="H1247" i="27"/>
  <c r="H1246" i="27"/>
  <c r="H1245" i="27"/>
  <c r="H1244" i="27"/>
  <c r="H1243" i="27"/>
  <c r="H1242" i="27"/>
  <c r="H1241" i="27"/>
  <c r="H1240" i="27"/>
  <c r="H1239" i="27"/>
  <c r="H1238" i="27"/>
  <c r="H1237" i="27"/>
  <c r="H1236" i="27"/>
  <c r="H1235" i="27"/>
  <c r="H1234" i="27"/>
  <c r="H1233" i="27"/>
  <c r="H1232" i="27"/>
  <c r="H1231" i="27"/>
  <c r="H1230" i="27"/>
  <c r="H1229" i="27"/>
  <c r="H1228" i="27"/>
  <c r="H1227" i="27"/>
  <c r="H1226" i="27"/>
  <c r="H1225" i="27"/>
  <c r="H1224" i="27"/>
  <c r="H1223" i="27"/>
  <c r="H1222" i="27"/>
  <c r="H1221" i="27"/>
  <c r="H1220" i="27"/>
  <c r="H1219" i="27"/>
  <c r="H1218" i="27"/>
  <c r="H1217" i="27"/>
  <c r="H1216" i="27"/>
  <c r="H1215" i="27"/>
  <c r="H1214" i="27"/>
  <c r="H1213" i="27"/>
  <c r="H1212" i="27"/>
  <c r="H1211" i="27"/>
  <c r="H1210" i="27"/>
  <c r="H1209" i="27"/>
  <c r="H1208" i="27"/>
  <c r="H1207" i="27"/>
  <c r="H1206" i="27"/>
  <c r="H1205" i="27"/>
  <c r="H1204" i="27"/>
  <c r="H1203" i="27"/>
  <c r="H1202" i="27"/>
  <c r="H1201" i="27"/>
  <c r="H1200" i="27"/>
  <c r="H1199" i="27"/>
  <c r="H1198" i="27"/>
  <c r="H1197" i="27"/>
  <c r="H1196" i="27"/>
  <c r="H1195" i="27"/>
  <c r="H1194" i="27"/>
  <c r="H1193" i="27"/>
  <c r="H1192" i="27"/>
  <c r="H1191" i="27"/>
  <c r="H1190" i="27"/>
  <c r="H1189" i="27"/>
  <c r="H1188" i="27"/>
  <c r="H1187" i="27"/>
  <c r="H1186" i="27"/>
  <c r="H1185" i="27"/>
  <c r="H1184" i="27"/>
  <c r="H1183" i="27"/>
  <c r="H1182" i="27"/>
  <c r="H1181" i="27"/>
  <c r="H1180" i="27"/>
  <c r="H1179" i="27"/>
  <c r="H1178" i="27"/>
  <c r="H1177" i="27"/>
  <c r="H1176" i="27"/>
  <c r="H1175" i="27"/>
  <c r="H1174" i="27"/>
  <c r="H1173" i="27"/>
  <c r="H1172" i="27"/>
  <c r="H1171" i="27"/>
  <c r="H1170" i="27"/>
  <c r="H1169" i="27"/>
  <c r="H1168" i="27"/>
  <c r="H1167" i="27"/>
  <c r="H1166" i="27"/>
  <c r="H1165" i="27"/>
  <c r="H1164" i="27"/>
  <c r="H1163" i="27"/>
  <c r="H1162" i="27"/>
  <c r="H1161" i="27"/>
  <c r="H1160" i="27"/>
  <c r="H1159" i="27"/>
  <c r="H1158" i="27"/>
  <c r="H1157" i="27"/>
  <c r="H1156" i="27"/>
  <c r="H1155" i="27"/>
  <c r="H1154" i="27"/>
  <c r="H1153" i="27"/>
  <c r="H1152" i="27"/>
  <c r="H1151" i="27"/>
  <c r="H1150" i="27"/>
  <c r="H1149" i="27"/>
  <c r="H1148" i="27"/>
  <c r="H1147" i="27"/>
  <c r="H1146" i="27"/>
  <c r="H1145" i="27"/>
  <c r="H1144" i="27"/>
  <c r="H1143" i="27"/>
  <c r="H1142" i="27"/>
  <c r="H1141" i="27"/>
  <c r="H1140" i="27"/>
  <c r="H1139" i="27"/>
  <c r="H1138" i="27"/>
  <c r="H1137" i="27"/>
  <c r="H1136" i="27"/>
  <c r="H1135" i="27"/>
  <c r="H1134" i="27"/>
  <c r="H1133" i="27"/>
  <c r="H1132" i="27"/>
  <c r="H1131" i="27"/>
  <c r="H1130" i="27"/>
  <c r="H1129" i="27"/>
  <c r="H1128" i="27"/>
  <c r="H1127" i="27"/>
  <c r="H1126" i="27"/>
  <c r="H1125" i="27"/>
  <c r="H1124" i="27"/>
  <c r="H1123" i="27"/>
  <c r="H1122" i="27"/>
  <c r="H1121" i="27"/>
  <c r="H1120" i="27"/>
  <c r="H1119" i="27"/>
  <c r="H1118" i="27"/>
  <c r="H1117" i="27"/>
  <c r="H1116" i="27"/>
  <c r="H1115" i="27"/>
  <c r="H1114" i="27"/>
  <c r="H1113" i="27"/>
  <c r="H1112" i="27"/>
  <c r="H1111" i="27"/>
  <c r="H1110" i="27"/>
  <c r="H1109" i="27"/>
  <c r="H1108" i="27"/>
  <c r="H1107" i="27"/>
  <c r="H1106" i="27"/>
  <c r="H1105" i="27"/>
  <c r="H1104" i="27"/>
  <c r="H1103" i="27"/>
  <c r="H1102" i="27"/>
  <c r="H1101" i="27"/>
  <c r="H1100" i="27"/>
  <c r="H1099" i="27"/>
  <c r="H1098" i="27"/>
  <c r="H1097" i="27"/>
  <c r="H1096" i="27"/>
  <c r="H1095" i="27"/>
  <c r="H1094" i="27"/>
  <c r="H1093" i="27"/>
  <c r="H1092" i="27"/>
  <c r="H1091" i="27"/>
  <c r="H1090" i="27"/>
  <c r="H1089" i="27"/>
  <c r="H1088" i="27"/>
  <c r="H1087" i="27"/>
  <c r="H1086" i="27"/>
  <c r="H1085" i="27"/>
  <c r="H1084" i="27"/>
  <c r="H1083" i="27"/>
  <c r="H1082" i="27"/>
  <c r="H1081" i="27"/>
  <c r="H1080" i="27"/>
  <c r="H1079" i="27"/>
  <c r="H1078" i="27"/>
  <c r="H1077" i="27"/>
  <c r="H1076" i="27"/>
  <c r="H1075" i="27"/>
  <c r="H1074" i="27"/>
  <c r="H1073" i="27"/>
  <c r="H1072" i="27"/>
  <c r="H1071" i="27"/>
  <c r="H1070" i="27"/>
  <c r="H1069" i="27"/>
  <c r="H1068" i="27"/>
  <c r="H1067" i="27"/>
  <c r="H1066" i="27"/>
  <c r="H1065" i="27"/>
  <c r="H1064" i="27"/>
  <c r="H1063" i="27"/>
  <c r="H1062" i="27"/>
  <c r="H1061" i="27"/>
  <c r="H1060" i="27"/>
  <c r="H1059" i="27"/>
  <c r="H1058" i="27"/>
  <c r="H1057" i="27"/>
  <c r="H1056" i="27"/>
  <c r="H1055" i="27"/>
  <c r="H1054" i="27"/>
  <c r="H1053" i="27"/>
  <c r="H1052" i="27"/>
  <c r="H1051" i="27"/>
  <c r="H1050" i="27"/>
  <c r="H1049" i="27"/>
  <c r="H1048" i="27"/>
  <c r="H1047" i="27"/>
  <c r="H1046" i="27"/>
  <c r="H1045" i="27"/>
  <c r="H1044" i="27"/>
  <c r="H1043" i="27"/>
  <c r="H1042" i="27"/>
  <c r="H1041" i="27"/>
  <c r="H1040" i="27"/>
  <c r="H1039" i="27"/>
  <c r="H1038" i="27"/>
  <c r="H1037" i="27"/>
  <c r="H1036" i="27"/>
  <c r="H1035" i="27"/>
  <c r="H1034" i="27"/>
  <c r="H1033" i="27"/>
  <c r="H1032" i="27"/>
  <c r="H1031" i="27"/>
  <c r="H1030" i="27"/>
  <c r="H1029" i="27"/>
  <c r="H1028" i="27"/>
  <c r="H1027" i="27"/>
  <c r="H1026" i="27"/>
  <c r="H1025" i="27"/>
  <c r="H1024" i="27"/>
  <c r="H1023" i="27"/>
  <c r="H1022" i="27"/>
  <c r="H1021" i="27"/>
  <c r="H1020" i="27"/>
  <c r="H1019" i="27"/>
  <c r="H1018" i="27"/>
  <c r="H1017" i="27"/>
  <c r="H1016" i="27"/>
  <c r="H1015" i="27"/>
  <c r="H1014" i="27"/>
  <c r="H1013" i="27"/>
  <c r="H1012" i="27"/>
  <c r="H1011" i="27"/>
  <c r="H1010" i="27"/>
  <c r="H1009" i="27"/>
  <c r="H1008" i="27"/>
  <c r="H1007" i="27"/>
  <c r="H1006" i="27"/>
  <c r="H1005" i="27"/>
  <c r="H1004" i="27"/>
  <c r="H1003" i="27"/>
  <c r="H1002" i="27"/>
  <c r="H1001" i="27"/>
  <c r="H1000" i="27"/>
  <c r="H999" i="27"/>
  <c r="H998" i="27"/>
  <c r="H997" i="27"/>
  <c r="H996" i="27"/>
  <c r="H995" i="27"/>
  <c r="H994" i="27"/>
  <c r="H993" i="27"/>
  <c r="H992" i="27"/>
  <c r="H991" i="27"/>
  <c r="H990" i="27"/>
  <c r="H989" i="27"/>
  <c r="H988" i="27"/>
  <c r="H987" i="27"/>
  <c r="H986" i="27"/>
  <c r="H985" i="27"/>
  <c r="H984" i="27"/>
  <c r="H983" i="27"/>
  <c r="H982" i="27"/>
  <c r="H981" i="27"/>
  <c r="H980" i="27"/>
  <c r="H979" i="27"/>
  <c r="H978" i="27"/>
  <c r="H977" i="27"/>
  <c r="H976" i="27"/>
  <c r="H975" i="27"/>
  <c r="H974" i="27"/>
  <c r="H973" i="27"/>
  <c r="H972" i="27"/>
  <c r="H971" i="27"/>
  <c r="H970" i="27"/>
  <c r="H969" i="27"/>
  <c r="H968" i="27"/>
  <c r="H967" i="27"/>
  <c r="H966" i="27"/>
  <c r="H965" i="27"/>
  <c r="H964" i="27"/>
  <c r="H963" i="27"/>
  <c r="H962" i="27"/>
  <c r="H961" i="27"/>
  <c r="H960" i="27"/>
  <c r="H959" i="27"/>
  <c r="H958" i="27"/>
  <c r="H957" i="27"/>
  <c r="H956" i="27"/>
  <c r="H955" i="27"/>
  <c r="H954" i="27"/>
  <c r="H953" i="27"/>
  <c r="H952" i="27"/>
  <c r="H951" i="27"/>
  <c r="H950" i="27"/>
  <c r="H949" i="27"/>
  <c r="H948" i="27"/>
  <c r="H947" i="27"/>
  <c r="H946" i="27"/>
  <c r="H945" i="27"/>
  <c r="H944" i="27"/>
  <c r="H943" i="27"/>
  <c r="H942" i="27"/>
  <c r="H941" i="27"/>
  <c r="H940" i="27"/>
  <c r="H939" i="27"/>
  <c r="H938" i="27"/>
  <c r="H937" i="27"/>
  <c r="H936" i="27"/>
  <c r="H935" i="27"/>
  <c r="H934" i="27"/>
  <c r="H933" i="27"/>
  <c r="H932" i="27"/>
  <c r="H931" i="27"/>
  <c r="H930" i="27"/>
  <c r="H929" i="27"/>
  <c r="H928" i="27"/>
  <c r="H927" i="27"/>
  <c r="H926" i="27"/>
  <c r="H925" i="27"/>
  <c r="H924" i="27"/>
  <c r="H923" i="27"/>
  <c r="H922" i="27"/>
  <c r="H921" i="27"/>
  <c r="H920" i="27"/>
  <c r="H919" i="27"/>
  <c r="H918" i="27"/>
  <c r="H917" i="27"/>
  <c r="H916" i="27"/>
  <c r="H915" i="27"/>
  <c r="H914" i="27"/>
  <c r="H913" i="27"/>
  <c r="H912" i="27"/>
  <c r="H911" i="27"/>
  <c r="H910" i="27"/>
  <c r="H909" i="27"/>
  <c r="H908" i="27"/>
  <c r="H907" i="27"/>
  <c r="H906" i="27"/>
  <c r="H905" i="27"/>
  <c r="H904" i="27"/>
  <c r="H903" i="27"/>
  <c r="H902" i="27"/>
  <c r="H901" i="27"/>
  <c r="H900" i="27"/>
  <c r="H899" i="27"/>
  <c r="H898" i="27"/>
  <c r="H897" i="27"/>
  <c r="H896" i="27"/>
  <c r="H895" i="27"/>
  <c r="H894" i="27"/>
  <c r="H893" i="27"/>
  <c r="H892" i="27"/>
  <c r="H891" i="27"/>
  <c r="H890" i="27"/>
  <c r="H889" i="27"/>
  <c r="H888" i="27"/>
  <c r="H887" i="27"/>
  <c r="H886" i="27"/>
  <c r="H885" i="27"/>
  <c r="H884" i="27"/>
  <c r="H883" i="27"/>
  <c r="H882" i="27"/>
  <c r="H881" i="27"/>
  <c r="H880" i="27"/>
  <c r="H879" i="27"/>
  <c r="H878" i="27"/>
  <c r="H877" i="27"/>
  <c r="H876" i="27"/>
  <c r="H875" i="27"/>
  <c r="H874" i="27"/>
  <c r="H873" i="27"/>
  <c r="H872" i="27"/>
  <c r="H871" i="27"/>
  <c r="H870" i="27"/>
  <c r="H869" i="27"/>
  <c r="H868" i="27"/>
  <c r="H867" i="27"/>
  <c r="H866" i="27"/>
  <c r="H865" i="27"/>
  <c r="H864" i="27"/>
  <c r="H863" i="27"/>
  <c r="H862" i="27"/>
  <c r="H861" i="27"/>
  <c r="H860" i="27"/>
  <c r="H859" i="27"/>
  <c r="H858" i="27"/>
  <c r="H857" i="27"/>
  <c r="H856" i="27"/>
  <c r="H855" i="27"/>
  <c r="H854" i="27"/>
  <c r="H853" i="27"/>
  <c r="H852" i="27"/>
  <c r="H851" i="27"/>
  <c r="H850" i="27"/>
  <c r="H849" i="27"/>
  <c r="H848" i="27"/>
  <c r="H846" i="27"/>
  <c r="H844" i="27"/>
  <c r="H843" i="27"/>
  <c r="H842" i="27"/>
  <c r="H841" i="27"/>
  <c r="H840" i="27"/>
  <c r="H839" i="27"/>
  <c r="H838" i="27"/>
  <c r="H837" i="27"/>
  <c r="H836" i="27"/>
  <c r="H835" i="27"/>
  <c r="H834" i="27"/>
  <c r="H833" i="27"/>
  <c r="H832" i="27"/>
  <c r="H831" i="27"/>
  <c r="H830" i="27"/>
  <c r="H829" i="27"/>
  <c r="H828" i="27"/>
  <c r="H827" i="27"/>
  <c r="H826" i="27"/>
  <c r="H825" i="27"/>
  <c r="H824" i="27"/>
  <c r="H823" i="27"/>
  <c r="H822" i="27"/>
  <c r="H821" i="27"/>
  <c r="H820" i="27"/>
  <c r="H819" i="27"/>
  <c r="H818" i="27"/>
  <c r="H817" i="27"/>
  <c r="H816" i="27"/>
  <c r="H815" i="27"/>
  <c r="H814" i="27"/>
  <c r="H813" i="27"/>
  <c r="H812" i="27"/>
  <c r="H811" i="27"/>
  <c r="H810" i="27"/>
  <c r="H809" i="27"/>
  <c r="H808" i="27"/>
  <c r="H807" i="27"/>
  <c r="H806" i="27"/>
  <c r="H805" i="27"/>
  <c r="H804" i="27"/>
  <c r="H803" i="27"/>
  <c r="H802" i="27"/>
  <c r="H801" i="27"/>
  <c r="H800" i="27"/>
  <c r="H799" i="27"/>
  <c r="H798" i="27"/>
  <c r="H797" i="27"/>
  <c r="H796" i="27"/>
  <c r="H795" i="27"/>
  <c r="H794" i="27"/>
  <c r="H793" i="27"/>
  <c r="H792" i="27"/>
  <c r="H791" i="27"/>
  <c r="H790" i="27"/>
  <c r="H789" i="27"/>
  <c r="H788" i="27"/>
  <c r="H787" i="27"/>
  <c r="H786" i="27"/>
  <c r="H785" i="27"/>
  <c r="H784" i="27"/>
  <c r="H783" i="27"/>
  <c r="H782" i="27"/>
  <c r="H781" i="27"/>
  <c r="H780" i="27"/>
  <c r="H779" i="27"/>
  <c r="H778" i="27"/>
  <c r="H777" i="27"/>
  <c r="H776" i="27"/>
  <c r="H775" i="27"/>
  <c r="H774" i="27"/>
  <c r="H773" i="27"/>
  <c r="H772" i="27"/>
  <c r="H771" i="27"/>
  <c r="H770" i="27"/>
  <c r="H769" i="27"/>
  <c r="H768" i="27"/>
  <c r="H767" i="27"/>
  <c r="H766" i="27"/>
  <c r="H765" i="27"/>
  <c r="H764" i="27"/>
  <c r="H763" i="27"/>
  <c r="H762" i="27"/>
  <c r="H761" i="27"/>
  <c r="H760" i="27"/>
  <c r="H759" i="27"/>
  <c r="H758" i="27"/>
  <c r="H757" i="27"/>
  <c r="H756" i="27"/>
  <c r="H755" i="27"/>
  <c r="H754" i="27"/>
  <c r="H753" i="27"/>
  <c r="H752" i="27"/>
  <c r="H751" i="27"/>
  <c r="H750" i="27"/>
  <c r="H749" i="27"/>
  <c r="H748" i="27"/>
  <c r="H747" i="27"/>
  <c r="H746" i="27"/>
  <c r="H745" i="27"/>
  <c r="H744" i="27"/>
  <c r="H743" i="27"/>
  <c r="H742" i="27"/>
  <c r="H741" i="27"/>
  <c r="H740" i="27"/>
  <c r="H739" i="27"/>
  <c r="H738" i="27"/>
  <c r="H737" i="27"/>
  <c r="H736" i="27"/>
  <c r="H735" i="27"/>
  <c r="H734" i="27"/>
  <c r="H733" i="27"/>
  <c r="H732" i="27"/>
  <c r="H731" i="27"/>
  <c r="H730" i="27"/>
  <c r="H729" i="27"/>
  <c r="H728" i="27"/>
  <c r="H727" i="27"/>
  <c r="H726" i="27"/>
  <c r="H725" i="27"/>
  <c r="H724" i="27"/>
  <c r="H723" i="27"/>
  <c r="H722" i="27"/>
  <c r="H721" i="27"/>
  <c r="H720" i="27"/>
  <c r="H719" i="27"/>
  <c r="H718" i="27"/>
  <c r="H717" i="27"/>
  <c r="H716" i="27"/>
  <c r="H715" i="27"/>
  <c r="H714" i="27"/>
  <c r="H713" i="27"/>
  <c r="H712" i="27"/>
  <c r="H711" i="27"/>
  <c r="H710" i="27"/>
  <c r="H709" i="27"/>
  <c r="H708" i="27"/>
  <c r="H707" i="27"/>
  <c r="H706" i="27"/>
  <c r="H705" i="27"/>
  <c r="H704" i="27"/>
  <c r="H703" i="27"/>
  <c r="H702" i="27"/>
  <c r="H701" i="27"/>
  <c r="H700" i="27"/>
  <c r="H699" i="27"/>
  <c r="H698" i="27"/>
  <c r="H697" i="27"/>
  <c r="H696" i="27"/>
  <c r="H695" i="27"/>
  <c r="H694" i="27"/>
  <c r="H693" i="27"/>
  <c r="H692" i="27"/>
  <c r="H691" i="27"/>
  <c r="H690" i="27"/>
  <c r="H689" i="27"/>
  <c r="H688" i="27"/>
  <c r="H687" i="27"/>
  <c r="H686" i="27"/>
  <c r="H685" i="27"/>
  <c r="H684" i="27"/>
  <c r="H683" i="27"/>
  <c r="H682" i="27"/>
  <c r="H681" i="27"/>
  <c r="H680" i="27"/>
  <c r="H679" i="27"/>
  <c r="H678" i="27"/>
  <c r="H677" i="27"/>
  <c r="H676" i="27"/>
  <c r="H675" i="27"/>
  <c r="H674" i="27"/>
  <c r="H673" i="27"/>
  <c r="H672" i="27"/>
  <c r="H671" i="27"/>
  <c r="H670" i="27"/>
  <c r="H669" i="27"/>
  <c r="H668" i="27"/>
  <c r="H667" i="27"/>
  <c r="H666" i="27"/>
  <c r="H665" i="27"/>
  <c r="H664" i="27"/>
  <c r="H663" i="27"/>
  <c r="H662" i="27"/>
  <c r="H661" i="27"/>
  <c r="H660" i="27"/>
  <c r="H659" i="27"/>
  <c r="H658" i="27"/>
  <c r="H657" i="27"/>
  <c r="H656" i="27"/>
  <c r="H655" i="27"/>
  <c r="H654" i="27"/>
  <c r="H653" i="27"/>
  <c r="H652" i="27"/>
  <c r="H651" i="27"/>
  <c r="H650" i="27"/>
  <c r="H649" i="27"/>
  <c r="H648" i="27"/>
  <c r="H647" i="27"/>
  <c r="H646" i="27"/>
  <c r="H645" i="27"/>
  <c r="H644" i="27"/>
  <c r="H643" i="27"/>
  <c r="H642" i="27"/>
  <c r="H641" i="27"/>
  <c r="H640" i="27"/>
  <c r="H639" i="27"/>
  <c r="H638" i="27"/>
  <c r="H637" i="27"/>
  <c r="H636" i="27"/>
  <c r="H635" i="27"/>
  <c r="H634" i="27"/>
  <c r="H633" i="27"/>
  <c r="H632" i="27"/>
  <c r="H631" i="27"/>
  <c r="H630" i="27"/>
  <c r="H629" i="27"/>
  <c r="H628" i="27"/>
  <c r="H627" i="27"/>
  <c r="H626" i="27"/>
  <c r="H625" i="27"/>
  <c r="H624" i="27"/>
  <c r="H623" i="27"/>
  <c r="H622" i="27"/>
  <c r="H621" i="27"/>
  <c r="H620" i="27"/>
  <c r="H619" i="27"/>
  <c r="H618" i="27"/>
  <c r="H617" i="27"/>
  <c r="H616" i="27"/>
  <c r="H615" i="27"/>
  <c r="H614" i="27"/>
  <c r="H613" i="27"/>
  <c r="H612" i="27"/>
  <c r="H611" i="27"/>
  <c r="H610" i="27"/>
  <c r="H609" i="27"/>
  <c r="H608" i="27"/>
  <c r="H607" i="27"/>
  <c r="H606" i="27"/>
  <c r="H605" i="27"/>
  <c r="H604" i="27"/>
  <c r="H603" i="27"/>
  <c r="H602" i="27"/>
  <c r="H601" i="27"/>
  <c r="H600" i="27"/>
  <c r="H599" i="27"/>
  <c r="H598" i="27"/>
  <c r="H597" i="27"/>
  <c r="H596" i="27"/>
  <c r="H595" i="27"/>
  <c r="H594" i="27"/>
  <c r="H593" i="27"/>
  <c r="H592" i="27"/>
  <c r="H591" i="27"/>
  <c r="H590" i="27"/>
  <c r="H589" i="27"/>
  <c r="H588" i="27"/>
  <c r="H587" i="27"/>
  <c r="H586" i="27"/>
  <c r="H585" i="27"/>
  <c r="H584" i="27"/>
  <c r="H583" i="27"/>
  <c r="H582" i="27"/>
  <c r="H581" i="27"/>
  <c r="H580" i="27"/>
  <c r="H579" i="27"/>
  <c r="H578" i="27"/>
  <c r="H577" i="27"/>
  <c r="H576" i="27"/>
  <c r="H575" i="27"/>
  <c r="H574" i="27"/>
  <c r="H573" i="27"/>
  <c r="H572" i="27"/>
  <c r="H571" i="27"/>
  <c r="H570" i="27"/>
  <c r="H569" i="27"/>
  <c r="H568" i="27"/>
  <c r="H567" i="27"/>
  <c r="H566" i="27"/>
  <c r="H565" i="27"/>
  <c r="H564" i="27"/>
  <c r="H563" i="27"/>
  <c r="H562" i="27"/>
  <c r="H561" i="27"/>
  <c r="H560" i="27"/>
  <c r="H559" i="27"/>
  <c r="H558" i="27"/>
  <c r="H557" i="27"/>
  <c r="H556" i="27"/>
  <c r="H555" i="27"/>
  <c r="H554" i="27"/>
  <c r="H553" i="27"/>
  <c r="H552" i="27"/>
  <c r="H551" i="27"/>
  <c r="H550" i="27"/>
  <c r="H549" i="27"/>
  <c r="H548" i="27"/>
  <c r="H547" i="27"/>
  <c r="H546" i="27"/>
  <c r="H545" i="27"/>
  <c r="H544" i="27"/>
  <c r="H543" i="27"/>
  <c r="H542" i="27"/>
  <c r="H541" i="27"/>
  <c r="H540" i="27"/>
  <c r="H539" i="27"/>
  <c r="H538" i="27"/>
  <c r="H537" i="27"/>
  <c r="H536" i="27"/>
  <c r="H535" i="27"/>
  <c r="H534" i="27"/>
  <c r="H533" i="27"/>
  <c r="H532" i="27"/>
  <c r="H531" i="27"/>
  <c r="H530" i="27"/>
  <c r="H529" i="27"/>
  <c r="H528" i="27"/>
  <c r="H527" i="27"/>
  <c r="H526" i="27"/>
  <c r="H525" i="27"/>
  <c r="H524" i="27"/>
  <c r="H523" i="27"/>
  <c r="H522" i="27"/>
  <c r="H521" i="27"/>
  <c r="H520" i="27"/>
  <c r="H519" i="27"/>
  <c r="H518" i="27"/>
  <c r="H517" i="27"/>
  <c r="H516" i="27"/>
  <c r="H515" i="27"/>
  <c r="H514" i="27"/>
  <c r="H513" i="27"/>
  <c r="H512" i="27"/>
  <c r="H511" i="27"/>
  <c r="H510" i="27"/>
  <c r="H509" i="27"/>
  <c r="H508" i="27"/>
  <c r="H507" i="27"/>
  <c r="H506" i="27"/>
  <c r="H505" i="27"/>
  <c r="H504" i="27"/>
  <c r="H503" i="27"/>
  <c r="H502" i="27"/>
  <c r="H501" i="27"/>
  <c r="H500" i="27"/>
  <c r="H499" i="27"/>
  <c r="H498" i="27"/>
  <c r="H497" i="27"/>
  <c r="H496" i="27"/>
  <c r="H495" i="27"/>
  <c r="H494" i="27"/>
  <c r="H493" i="27"/>
  <c r="H492" i="27"/>
  <c r="H491" i="27"/>
  <c r="H490" i="27"/>
  <c r="H489" i="27"/>
  <c r="H488" i="27"/>
  <c r="H487" i="27"/>
  <c r="H486" i="27"/>
  <c r="H485" i="27"/>
  <c r="H484" i="27"/>
  <c r="H483" i="27"/>
  <c r="H482" i="27"/>
  <c r="H481" i="27"/>
  <c r="H480" i="27"/>
  <c r="H479" i="27"/>
  <c r="H478" i="27"/>
  <c r="H477" i="27"/>
  <c r="H476" i="27"/>
  <c r="H475" i="27"/>
  <c r="H474" i="27"/>
  <c r="H473" i="27"/>
  <c r="H472" i="27"/>
  <c r="H471" i="27"/>
  <c r="H470" i="27"/>
  <c r="H469" i="27"/>
  <c r="H468" i="27"/>
  <c r="H467" i="27"/>
  <c r="H466" i="27"/>
  <c r="H465" i="27"/>
  <c r="H464" i="27"/>
  <c r="H463" i="27"/>
  <c r="H462" i="27"/>
  <c r="H461" i="27"/>
  <c r="H460" i="27"/>
  <c r="H459" i="27"/>
  <c r="H458" i="27"/>
  <c r="H457" i="27"/>
  <c r="H456" i="27"/>
  <c r="H455" i="27"/>
  <c r="H454" i="27"/>
  <c r="H453" i="27"/>
  <c r="H452" i="27"/>
  <c r="H451" i="27"/>
  <c r="H450" i="27"/>
  <c r="H449" i="27"/>
  <c r="H448" i="27"/>
  <c r="H447" i="27"/>
  <c r="H446" i="27"/>
  <c r="H445" i="27"/>
  <c r="H444" i="27"/>
  <c r="H443" i="27"/>
  <c r="H442" i="27"/>
  <c r="H441" i="27"/>
  <c r="H440" i="27"/>
  <c r="H439" i="27"/>
  <c r="H438" i="27"/>
  <c r="H437" i="27"/>
  <c r="H436" i="27"/>
  <c r="H435" i="27"/>
  <c r="H434" i="27"/>
  <c r="H433" i="27"/>
  <c r="H432" i="27"/>
  <c r="H431" i="27"/>
  <c r="H430" i="27"/>
  <c r="H429" i="27"/>
  <c r="H428" i="27"/>
  <c r="H427" i="27"/>
  <c r="H426" i="27"/>
  <c r="H425" i="27"/>
  <c r="H424" i="27"/>
  <c r="H423" i="27"/>
  <c r="H422" i="27"/>
  <c r="H421" i="27"/>
  <c r="H420" i="27"/>
  <c r="H419" i="27"/>
  <c r="H418" i="27"/>
  <c r="H417" i="27"/>
  <c r="H416" i="27"/>
  <c r="H415" i="27"/>
  <c r="H414" i="27"/>
  <c r="H413" i="27"/>
  <c r="H412" i="27"/>
  <c r="H411" i="27"/>
  <c r="H410" i="27"/>
  <c r="H409" i="27"/>
  <c r="H408" i="27"/>
  <c r="H407" i="27"/>
  <c r="H406" i="27"/>
  <c r="H405" i="27"/>
  <c r="H404" i="27"/>
  <c r="H403" i="27"/>
  <c r="H402" i="27"/>
  <c r="H401" i="27"/>
  <c r="H400" i="27"/>
  <c r="H399" i="27"/>
  <c r="H398" i="27"/>
  <c r="H397" i="27"/>
  <c r="H396" i="27"/>
  <c r="H395" i="27"/>
  <c r="H394" i="27"/>
  <c r="H393" i="27"/>
  <c r="H392" i="27"/>
  <c r="H391" i="27"/>
  <c r="H390" i="27"/>
  <c r="H389" i="27"/>
  <c r="H388" i="27"/>
  <c r="H387" i="27"/>
  <c r="H386" i="27"/>
  <c r="H385" i="27"/>
  <c r="H384" i="27"/>
  <c r="H383" i="27"/>
  <c r="H382" i="27"/>
  <c r="H381" i="27"/>
  <c r="H380" i="27"/>
  <c r="H379" i="27"/>
  <c r="H378" i="27"/>
  <c r="H377" i="27"/>
  <c r="H376" i="27"/>
  <c r="H375" i="27"/>
  <c r="H374" i="27"/>
  <c r="H373" i="27"/>
  <c r="H372" i="27"/>
  <c r="H371" i="27"/>
  <c r="H370" i="27"/>
  <c r="H369" i="27"/>
  <c r="H368" i="27"/>
  <c r="H367" i="27"/>
  <c r="H366" i="27"/>
  <c r="H365" i="27"/>
  <c r="H364" i="27"/>
  <c r="H363" i="27"/>
  <c r="H362" i="27"/>
  <c r="H361" i="27"/>
  <c r="H360" i="27"/>
  <c r="H359" i="27"/>
  <c r="H358" i="27"/>
  <c r="H357" i="27"/>
  <c r="H356" i="27"/>
  <c r="H355" i="27"/>
  <c r="H354" i="27"/>
  <c r="H353" i="27"/>
  <c r="H352" i="27"/>
  <c r="H351" i="27"/>
  <c r="H350" i="27"/>
  <c r="H349" i="27"/>
  <c r="H348" i="27"/>
  <c r="H347" i="27"/>
  <c r="H346" i="27"/>
  <c r="H345" i="27"/>
  <c r="H344" i="27"/>
  <c r="H343" i="27"/>
  <c r="H342" i="27"/>
  <c r="H341" i="27"/>
  <c r="H340" i="27"/>
  <c r="H339" i="27"/>
  <c r="H338" i="27"/>
  <c r="H337" i="27"/>
  <c r="H336" i="27"/>
  <c r="H335" i="27"/>
  <c r="H334" i="27"/>
  <c r="H333" i="27"/>
  <c r="H332" i="27"/>
  <c r="H331" i="27"/>
  <c r="H330" i="27"/>
  <c r="H329" i="27"/>
  <c r="H328" i="27"/>
  <c r="H327" i="27"/>
  <c r="H326" i="27"/>
  <c r="H325" i="27"/>
  <c r="H324" i="27"/>
  <c r="H323" i="27"/>
  <c r="H322" i="27"/>
  <c r="H321" i="27"/>
  <c r="H320" i="27"/>
  <c r="H319" i="27"/>
  <c r="H318" i="27"/>
  <c r="H317" i="27"/>
  <c r="H316" i="27"/>
  <c r="H315" i="27"/>
  <c r="H314" i="27"/>
  <c r="H313" i="27"/>
  <c r="H312" i="27"/>
  <c r="H311" i="27"/>
  <c r="H310" i="27"/>
  <c r="H309" i="27"/>
  <c r="H308" i="27"/>
  <c r="H307" i="27"/>
  <c r="H306" i="27"/>
  <c r="H305" i="27"/>
  <c r="H304" i="27"/>
  <c r="H303" i="27"/>
  <c r="H302" i="27"/>
  <c r="H301" i="27"/>
  <c r="H300" i="27"/>
  <c r="H299" i="27"/>
  <c r="H298" i="27"/>
  <c r="H297" i="27"/>
  <c r="H296" i="27"/>
  <c r="H295" i="27"/>
  <c r="H294" i="27"/>
  <c r="H293" i="27"/>
  <c r="H292" i="27"/>
  <c r="H291" i="27"/>
  <c r="H290" i="27"/>
  <c r="H289" i="27"/>
  <c r="H288" i="27"/>
  <c r="H287" i="27"/>
  <c r="H286" i="27"/>
  <c r="H285" i="27"/>
  <c r="H284" i="27"/>
  <c r="H283" i="27"/>
  <c r="H282" i="27"/>
  <c r="H281" i="27"/>
  <c r="H280" i="27"/>
  <c r="H279" i="27"/>
  <c r="H278" i="27"/>
  <c r="H277" i="27"/>
  <c r="H276" i="27"/>
  <c r="H275" i="27"/>
  <c r="H274" i="27"/>
  <c r="H273" i="27"/>
  <c r="H272" i="27"/>
  <c r="H271" i="27"/>
  <c r="H270" i="27"/>
  <c r="H269" i="27"/>
  <c r="H268" i="27"/>
  <c r="H267" i="27"/>
  <c r="H266" i="27"/>
  <c r="H265" i="27"/>
  <c r="H264" i="27"/>
  <c r="H263" i="27"/>
  <c r="H262" i="27"/>
  <c r="H261" i="27"/>
  <c r="H260" i="27"/>
  <c r="H259" i="27"/>
  <c r="H258" i="27"/>
  <c r="H257" i="27"/>
  <c r="H256" i="27"/>
  <c r="H255" i="27"/>
  <c r="H254" i="27"/>
  <c r="H253" i="27"/>
  <c r="H252" i="27"/>
  <c r="H251" i="27"/>
  <c r="H250" i="27"/>
  <c r="H249" i="27"/>
  <c r="H248" i="27"/>
  <c r="H247" i="27"/>
  <c r="H246" i="27"/>
  <c r="H245" i="27"/>
  <c r="H244" i="27"/>
  <c r="H243" i="27"/>
  <c r="H242" i="27"/>
  <c r="H241" i="27"/>
  <c r="H240" i="27"/>
  <c r="H239" i="27"/>
  <c r="H238" i="27"/>
  <c r="H237" i="27"/>
  <c r="H236" i="27"/>
  <c r="H235" i="27"/>
  <c r="H234" i="27"/>
  <c r="H233" i="27"/>
  <c r="H232" i="27"/>
  <c r="H231" i="27"/>
  <c r="H230" i="27"/>
  <c r="H229" i="27"/>
  <c r="H228" i="27"/>
  <c r="H227" i="27"/>
  <c r="H226" i="27"/>
  <c r="H225" i="27"/>
  <c r="H224" i="27"/>
  <c r="H223" i="27"/>
  <c r="H222" i="27"/>
  <c r="H221" i="27"/>
  <c r="H220" i="27"/>
  <c r="H219" i="27"/>
  <c r="H218" i="27"/>
  <c r="H217" i="27"/>
  <c r="H216" i="27"/>
  <c r="H215" i="27"/>
  <c r="H214" i="27"/>
  <c r="H213" i="27"/>
  <c r="H212" i="27"/>
  <c r="H211" i="27"/>
  <c r="H210" i="27"/>
  <c r="H209" i="27"/>
  <c r="H208" i="27"/>
  <c r="H207" i="27"/>
  <c r="H206" i="27"/>
  <c r="H205" i="27"/>
  <c r="H204" i="27"/>
  <c r="H203" i="27"/>
  <c r="H202" i="27"/>
  <c r="H201" i="27"/>
  <c r="H200" i="27"/>
  <c r="H199" i="27"/>
  <c r="H198" i="27"/>
  <c r="H197" i="27"/>
  <c r="H196" i="27"/>
  <c r="H195" i="27"/>
  <c r="H194" i="27"/>
  <c r="H193" i="27"/>
  <c r="H192" i="27"/>
  <c r="H191" i="27"/>
  <c r="H190" i="27"/>
  <c r="H189" i="27"/>
  <c r="H188" i="27"/>
  <c r="H187" i="27"/>
  <c r="H186" i="27"/>
  <c r="H185" i="27"/>
  <c r="H184" i="27"/>
  <c r="H183" i="27"/>
  <c r="H182" i="27"/>
  <c r="H181" i="27"/>
  <c r="H180" i="27"/>
  <c r="H179" i="27"/>
  <c r="H178" i="27"/>
  <c r="H177" i="27"/>
  <c r="H176" i="27"/>
  <c r="H175" i="27"/>
  <c r="H174" i="27"/>
  <c r="H173" i="27"/>
  <c r="H172" i="27"/>
  <c r="H171" i="27"/>
  <c r="H170" i="27"/>
  <c r="H169" i="27"/>
  <c r="H168" i="27"/>
  <c r="H167" i="27"/>
  <c r="H166" i="27"/>
  <c r="H165" i="27"/>
  <c r="H164" i="27"/>
  <c r="H163" i="27"/>
  <c r="H162" i="27"/>
  <c r="H161" i="27"/>
  <c r="H160" i="27"/>
  <c r="H159" i="27"/>
  <c r="H158" i="27"/>
  <c r="H157" i="27"/>
  <c r="H156" i="27"/>
  <c r="H155" i="27"/>
  <c r="H154" i="27"/>
  <c r="H153" i="27"/>
  <c r="H152" i="27"/>
  <c r="H151" i="27"/>
  <c r="H150" i="27"/>
  <c r="H149" i="27"/>
  <c r="H148" i="27"/>
  <c r="H147" i="27"/>
  <c r="H146" i="27"/>
  <c r="H145" i="27"/>
  <c r="H144" i="27"/>
  <c r="H143" i="27"/>
  <c r="H142" i="27"/>
  <c r="H141" i="27"/>
  <c r="H140" i="27"/>
  <c r="H139" i="27"/>
  <c r="H138" i="27"/>
  <c r="H137" i="27"/>
  <c r="H136" i="27"/>
  <c r="H135" i="27"/>
  <c r="H134" i="27"/>
  <c r="H133" i="27"/>
  <c r="H132" i="27"/>
  <c r="H131" i="27"/>
  <c r="H130" i="27"/>
  <c r="H129" i="27"/>
  <c r="H128" i="27"/>
  <c r="H127" i="27"/>
  <c r="H126" i="27"/>
  <c r="H125" i="27"/>
  <c r="H124" i="27"/>
  <c r="H123" i="27"/>
  <c r="H122" i="27"/>
  <c r="H121" i="27"/>
  <c r="H120" i="27"/>
  <c r="H119" i="27"/>
  <c r="H118" i="27"/>
  <c r="H117" i="27"/>
  <c r="H116" i="27"/>
  <c r="H115" i="27"/>
  <c r="H114" i="27"/>
  <c r="H113" i="27"/>
  <c r="H112" i="27"/>
  <c r="H111" i="27"/>
  <c r="H110" i="27"/>
  <c r="H109" i="27"/>
  <c r="H108" i="27"/>
  <c r="H107" i="27"/>
  <c r="H106" i="27"/>
  <c r="H105" i="27"/>
  <c r="H104" i="27"/>
  <c r="H103" i="27"/>
  <c r="H102" i="27"/>
  <c r="H101" i="27"/>
  <c r="H100" i="27"/>
  <c r="H99" i="27"/>
  <c r="H98" i="27"/>
  <c r="H97" i="27"/>
  <c r="H96" i="27"/>
  <c r="H95" i="27"/>
  <c r="H94" i="27"/>
  <c r="H93" i="27"/>
  <c r="H92" i="27"/>
  <c r="H91" i="27"/>
  <c r="H90" i="27"/>
  <c r="H89" i="27"/>
  <c r="H88" i="27"/>
  <c r="H87" i="27"/>
  <c r="H86" i="27"/>
  <c r="H85" i="27"/>
  <c r="H84" i="27"/>
  <c r="H83" i="27"/>
  <c r="H82" i="27"/>
  <c r="H81" i="27"/>
  <c r="H80" i="27"/>
  <c r="H79" i="27"/>
  <c r="H78" i="27"/>
  <c r="H77" i="27"/>
  <c r="H76" i="27"/>
  <c r="H75" i="27"/>
  <c r="H74" i="27"/>
  <c r="H73" i="27"/>
  <c r="H72" i="27"/>
  <c r="H71" i="27"/>
  <c r="H70" i="27"/>
  <c r="H69" i="27"/>
  <c r="H68" i="27"/>
  <c r="H67" i="27"/>
  <c r="H66" i="27"/>
  <c r="H65" i="27"/>
  <c r="H64" i="27"/>
  <c r="H63" i="27"/>
  <c r="H62" i="27"/>
  <c r="H61" i="27"/>
  <c r="H60" i="27"/>
  <c r="H59" i="27"/>
  <c r="H58" i="27"/>
  <c r="H57" i="27"/>
  <c r="H56" i="27"/>
  <c r="H55" i="27"/>
  <c r="H54" i="27"/>
  <c r="H53" i="27"/>
  <c r="H52" i="27"/>
  <c r="H51" i="27"/>
  <c r="H50" i="27"/>
  <c r="H49" i="27"/>
  <c r="H48" i="27"/>
  <c r="H47" i="27"/>
  <c r="H46" i="27"/>
  <c r="H45" i="27"/>
  <c r="H44" i="27"/>
  <c r="H43" i="27"/>
  <c r="H42" i="27"/>
  <c r="H41" i="27"/>
  <c r="H40" i="27"/>
  <c r="H39" i="27"/>
  <c r="H38" i="27"/>
  <c r="H37" i="27"/>
  <c r="H36" i="27"/>
  <c r="H35" i="27"/>
  <c r="H34" i="27"/>
  <c r="H33" i="27"/>
  <c r="H32" i="27"/>
  <c r="H31" i="27"/>
  <c r="H30" i="27"/>
  <c r="H29" i="27"/>
  <c r="H28" i="27"/>
  <c r="H27" i="27"/>
  <c r="H26" i="27"/>
  <c r="H25" i="27"/>
  <c r="H24" i="27"/>
  <c r="H23" i="27"/>
  <c r="H22" i="27"/>
  <c r="H21" i="27"/>
  <c r="H20" i="27"/>
  <c r="H19" i="27"/>
  <c r="H18" i="27"/>
  <c r="H17" i="27"/>
  <c r="H16" i="27"/>
  <c r="H15" i="27"/>
  <c r="H14" i="27"/>
  <c r="H13" i="27"/>
  <c r="H9" i="27"/>
  <c r="A29" i="4" l="1"/>
  <c r="A30" i="4" s="1"/>
  <c r="A31" i="4" s="1"/>
  <c r="A32" i="4" s="1"/>
  <c r="A33" i="4" s="1"/>
  <c r="A34" i="4" s="1"/>
  <c r="A35" i="4" s="1"/>
  <c r="A36" i="4" s="1"/>
  <c r="A37" i="4" s="1"/>
  <c r="A38" i="4" s="1"/>
  <c r="A39" i="4" s="1"/>
  <c r="A40" i="4" s="1"/>
  <c r="A41" i="4" s="1"/>
  <c r="A42" i="4" s="1"/>
  <c r="A46" i="4" s="1"/>
  <c r="A47" i="4" s="1"/>
  <c r="A48" i="4" s="1"/>
  <c r="A49" i="4" s="1"/>
  <c r="A50" i="4" s="1"/>
  <c r="A51" i="4" s="1"/>
  <c r="A52" i="4" s="1"/>
  <c r="A53" i="4" s="1"/>
  <c r="H1489" i="27"/>
  <c r="H1495" i="27" s="1"/>
  <c r="F19" i="24" s="1"/>
  <c r="B17" i="24"/>
  <c r="A17" i="24"/>
  <c r="B15" i="24"/>
  <c r="A15" i="24"/>
  <c r="F40" i="24"/>
  <c r="F41" i="24"/>
  <c r="F43" i="24"/>
  <c r="F42" i="24"/>
  <c r="F45" i="24"/>
  <c r="F46" i="24"/>
  <c r="F47" i="24"/>
  <c r="F49" i="24"/>
  <c r="F50" i="24"/>
  <c r="F51" i="24"/>
  <c r="F55" i="24"/>
  <c r="F56" i="24"/>
  <c r="F57" i="24"/>
  <c r="F61" i="24"/>
  <c r="F63" i="24"/>
  <c r="F66" i="24"/>
  <c r="F68" i="24"/>
  <c r="F71" i="24"/>
  <c r="F73" i="24"/>
  <c r="F80" i="24"/>
  <c r="F77" i="24"/>
  <c r="F82" i="24"/>
  <c r="F85" i="24"/>
  <c r="F89" i="24" l="1"/>
  <c r="F91" i="24"/>
  <c r="F93" i="24"/>
  <c r="F106" i="24"/>
  <c r="F108" i="24"/>
  <c r="F111" i="24"/>
  <c r="F116" i="24"/>
  <c r="F114" i="24"/>
  <c r="F119" i="24"/>
  <c r="F121" i="24"/>
  <c r="F126" i="24"/>
  <c r="F128" i="24"/>
  <c r="F130" i="24"/>
  <c r="F132" i="24"/>
  <c r="F134" i="24"/>
  <c r="F136" i="24"/>
  <c r="F139" i="24"/>
  <c r="F140" i="24"/>
  <c r="F142" i="24"/>
  <c r="F141" i="24"/>
  <c r="F146" i="24"/>
  <c r="F148" i="24"/>
  <c r="F152" i="24"/>
  <c r="F154" i="24"/>
  <c r="F156" i="24"/>
  <c r="A106" i="24"/>
  <c r="A108" i="24" s="1"/>
  <c r="A111" i="24" s="1"/>
  <c r="A114" i="24" s="1"/>
  <c r="A116" i="24" s="1"/>
  <c r="A119" i="24" s="1"/>
  <c r="A121" i="24" s="1"/>
  <c r="A128" i="24" s="1"/>
  <c r="A130" i="24" s="1"/>
  <c r="A132" i="24" s="1"/>
  <c r="A134" i="24" s="1"/>
  <c r="A136" i="24" s="1"/>
  <c r="A139" i="24" s="1"/>
  <c r="A146" i="24" s="1"/>
  <c r="A148" i="24" s="1"/>
  <c r="A152" i="24" s="1"/>
  <c r="A154" i="24" s="1"/>
  <c r="A156" i="24" s="1"/>
  <c r="F158" i="24" l="1"/>
  <c r="F17" i="24" s="1"/>
  <c r="A45" i="24"/>
  <c r="A49" i="24" s="1"/>
  <c r="A55" i="24" s="1"/>
  <c r="A61" i="24" s="1"/>
  <c r="A63" i="24" s="1"/>
  <c r="A66" i="24" l="1"/>
  <c r="A68" i="24" s="1"/>
  <c r="A71" i="24" s="1"/>
  <c r="A73" i="24" s="1"/>
  <c r="A77" i="24" s="1"/>
  <c r="A80" i="24" s="1"/>
  <c r="A82" i="24" s="1"/>
  <c r="A85" i="24" s="1"/>
  <c r="A89" i="24" s="1"/>
  <c r="F95" i="24"/>
  <c r="F15" i="24" s="1"/>
  <c r="A91" i="24" l="1"/>
  <c r="A93" i="24" s="1"/>
  <c r="F21" i="24"/>
  <c r="E11" i="3" l="1"/>
  <c r="E14" i="3" s="1"/>
  <c r="E17" i="3" s="1"/>
  <c r="E19" i="3" s="1"/>
  <c r="E2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Černigoj</author>
  </authors>
  <commentList>
    <comment ref="H1496" authorId="0" shapeId="0" xr:uid="{3613E830-AD2A-4D25-9D91-0D402B842E29}">
      <text>
        <r>
          <rPr>
            <b/>
            <sz val="9"/>
            <color indexed="81"/>
            <rFont val="Tahoma"/>
            <family val="2"/>
            <charset val="238"/>
          </rPr>
          <t xml:space="preserve">Vrednost popusta je potrebno vpisati v %!!!
</t>
        </r>
      </text>
    </comment>
    <comment ref="H1497" authorId="0" shapeId="0" xr:uid="{CC14866B-9F5F-49FD-A75A-AFAC10848C00}">
      <text>
        <r>
          <rPr>
            <b/>
            <sz val="9"/>
            <color indexed="81"/>
            <rFont val="Tahoma"/>
            <family val="2"/>
            <charset val="238"/>
          </rPr>
          <t xml:space="preserve">Izračun se izvede avtomatsko iz zgoraj vpisanega popusta. 
</t>
        </r>
      </text>
    </comment>
  </commentList>
</comments>
</file>

<file path=xl/sharedStrings.xml><?xml version="1.0" encoding="utf-8"?>
<sst xmlns="http://schemas.openxmlformats.org/spreadsheetml/2006/main" count="1809" uniqueCount="932">
  <si>
    <t>Količina</t>
  </si>
  <si>
    <t>kpl</t>
  </si>
  <si>
    <t>m2</t>
  </si>
  <si>
    <t>REKAPITULACIJA DEL</t>
  </si>
  <si>
    <t>DDV 22 %</t>
  </si>
  <si>
    <t xml:space="preserve">SKUPAJ </t>
  </si>
  <si>
    <t>SKUPAJ Z DDV</t>
  </si>
  <si>
    <t>Opomba:</t>
  </si>
  <si>
    <t>V objekt se smejo  vgrajevati samo proizvodi ki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</si>
  <si>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</si>
  <si>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morata pred vgradnjo potrditi odgovorni projektant in naročnik. Zahteva za izdelavo vzorcev je navedena v posameznem sklopu del ali posamezni postavki!</t>
  </si>
  <si>
    <t>Izvajalec mora ob koncu gradnje predati:</t>
  </si>
  <si>
    <t>kos</t>
  </si>
  <si>
    <t>m</t>
  </si>
  <si>
    <t xml:space="preserve">Poslovno gostinski objekt " SUPER 8 "
</t>
  </si>
  <si>
    <t>PROJEKTANTSKI POPIS DEL IN PREDRAČUN</t>
  </si>
  <si>
    <t xml:space="preserve">                                                 Trg Edvarda Kardelja 1, 5000 Nova Gorica</t>
  </si>
  <si>
    <t>REKAPITULACIJA:</t>
  </si>
  <si>
    <t>SKUPAJ:</t>
  </si>
  <si>
    <t>SPLOŠNE OPOMBE K POPISU</t>
  </si>
  <si>
    <t>V ceni po enoti se upošteva:</t>
  </si>
  <si>
    <t>Št.</t>
  </si>
  <si>
    <t>Opis</t>
  </si>
  <si>
    <t>Enota</t>
  </si>
  <si>
    <t>Cena/enoto</t>
  </si>
  <si>
    <t>Vrednost</t>
  </si>
  <si>
    <t>Skupaj NN VODI IN NN PRIKLJUČEK OBJEKTA:</t>
  </si>
  <si>
    <t>Dodatna oprema:</t>
  </si>
  <si>
    <t>VI.</t>
  </si>
  <si>
    <t>Nepredvidena dela 5%</t>
  </si>
  <si>
    <t>NEPREDVIDENA DELA 10%</t>
  </si>
  <si>
    <t>OBJEKT A</t>
  </si>
  <si>
    <t>OBJEKT B</t>
  </si>
  <si>
    <t>Datum:                                                           29.03.2024</t>
  </si>
  <si>
    <r>
      <rPr>
        <u/>
        <sz val="10"/>
        <color theme="1"/>
        <rFont val="Humnst777 Cn BT"/>
        <charset val="238"/>
      </rPr>
      <t>INVESTITOR</t>
    </r>
    <r>
      <rPr>
        <sz val="10"/>
        <color theme="1"/>
        <rFont val="Humnst777 Cn BT"/>
        <charset val="238"/>
      </rPr>
      <t>:             MESTNA OBČINA NOVA GORICA Trg Edvarda Kardelja 1, 5000 Nova Gorica</t>
    </r>
  </si>
  <si>
    <t>POPIS NOTRANJE OPREME</t>
  </si>
  <si>
    <t>1/2 NAČRT NOTRANJE OPREME</t>
  </si>
  <si>
    <t>Material, izdelava, dostava, montaža, preizkus.</t>
  </si>
  <si>
    <t>KUHINJA IN TOČILNICA</t>
  </si>
  <si>
    <t>Točilni in podajalni pult</t>
  </si>
  <si>
    <t>Pod spodnjim robom lesenega podajalnega pulta se po celotni dolžini namesti led trak, skrit v zgornjo leseno ploščo.</t>
  </si>
  <si>
    <t>Na spodnjih stranicah polic je pritrjena linearna led luč.</t>
  </si>
  <si>
    <t>ZUNANJA KUHINJA</t>
  </si>
  <si>
    <t>Podajalni pult</t>
  </si>
  <si>
    <t>Zgornji podajalni pult je iz OSB plošče, debeline 3 cm (glede na tehnične načrte). Podajni pult je narejen iz dveh delov in se ga lahko prepogne na noter, z namenom, da se lahko zunanjo stranico kuhinje lahko zapre (drsni del stene).</t>
  </si>
  <si>
    <t xml:space="preserve">ZUNANJI TOČILNI PULT
Pult zunanje kuhinje je sestavljen iz dveh delov, levi in desni del, vsak posamezen dolžine 398 x 55 x 3 cm.
Notranjo premo kuhinje sestavljajo inox tehnični elementi in tehnične omarice, z inox delovno ploščo, ki so prikazani v sklopu Tehnologije kuhinje. 
Kuhinjski pult je na zunanji strani obdan z OSB lesenimi ploščamid = 3cm pritrjenimi na leseno okvirno konstrukcijo z vmesnimi vertikalami, pritrjeno v tla in nosilne stene. Pult je izveden kot izrez oziroma okno v fasadi kuhinje. </t>
  </si>
  <si>
    <t>Pod spodnjim robom lesenega podajalnega pulta, na zunanji strani se po celotni dolžini namesti led trak.</t>
  </si>
  <si>
    <t>NOTRANJA JEDILNICA</t>
  </si>
  <si>
    <t>Stoli</t>
  </si>
  <si>
    <t>Klopi</t>
  </si>
  <si>
    <t>KLOP GOSTILNA VISOKA
Lesena klop dimenzije 350 x 50 x h 110 cm
Lesena klop z lesenim naslonom, naraven les debeline 2 cm, bukev, premazan s tungovim oljem brez dodanega pigmenta.
Klop je oblikovan ergonomsko, da zagotavlja udobje med sedenjem. Naklon in telo klopi sta oblikovana pod kotom. Višina sedišča na 75 cm.
Konstrukcija klopi je iz kvadratnih pohištvenih profilov 3 x 3 cm, konzolna pritrditev na steno.</t>
  </si>
  <si>
    <t>Mize</t>
  </si>
  <si>
    <t>ZUNANJA TERASA</t>
  </si>
  <si>
    <t>ZUNANJA URBANA OPREMA</t>
  </si>
  <si>
    <t>GOSTINSKA DEJAVNOST</t>
  </si>
  <si>
    <t>PISARNIŠKA DEJAVNOST</t>
  </si>
  <si>
    <t>1.</t>
  </si>
  <si>
    <t>PISARNA IN SEJNA SOBA</t>
  </si>
  <si>
    <t>Dodatki za mize</t>
  </si>
  <si>
    <t>GIBLJIVA CEV ZA KABLE</t>
  </si>
  <si>
    <t>Omare</t>
  </si>
  <si>
    <t>ČAJNA KUHINJA</t>
  </si>
  <si>
    <t>Bela tehnika in dodatki</t>
  </si>
  <si>
    <t>Omarice</t>
  </si>
  <si>
    <t>Kuhinjski pult dolžine 180 cm in širine 63 cm je iz 30 mm debele MDF plošče oplemenitene z melaminsko folijo, robovi brez robnega traku, lakirano prozorno. Stenska obloga MDF debeline 4mm oplemenitena z melaminsko folijo, vidni robovi brez robnega traku. Stik fugiran z belim silikonom.</t>
  </si>
  <si>
    <t>GARDEROBA IN ČISTILA</t>
  </si>
  <si>
    <t>Omarice in dodatki</t>
  </si>
  <si>
    <t>PISARNIŠKI MATERIAL</t>
  </si>
  <si>
    <r>
      <rPr>
        <sz val="10"/>
        <rFont val="Calibri"/>
        <family val="2"/>
        <scheme val="minor"/>
      </rPr>
      <t xml:space="preserve">Objekt:     </t>
    </r>
    <r>
      <rPr>
        <b/>
        <sz val="10"/>
        <rFont val="Calibri"/>
        <family val="2"/>
        <scheme val="minor"/>
      </rPr>
      <t xml:space="preserve">                                   Poslovno gostinski objekt SUPER 8</t>
    </r>
  </si>
  <si>
    <r>
      <rPr>
        <sz val="10"/>
        <rFont val="Calibri"/>
        <family val="2"/>
        <scheme val="minor"/>
      </rPr>
      <t xml:space="preserve">Faza:     </t>
    </r>
    <r>
      <rPr>
        <b/>
        <sz val="10"/>
        <rFont val="Calibri"/>
        <family val="2"/>
        <scheme val="minor"/>
      </rPr>
      <t xml:space="preserve">                                                               PZI</t>
    </r>
  </si>
  <si>
    <r>
      <t xml:space="preserve">Naročnik:                               </t>
    </r>
    <r>
      <rPr>
        <sz val="10"/>
        <rFont val="Calibri"/>
        <family val="2"/>
        <scheme val="minor"/>
      </rPr>
      <t xml:space="preserve">  </t>
    </r>
    <r>
      <rPr>
        <b/>
        <sz val="10"/>
        <rFont val="Calibri"/>
        <family val="2"/>
        <scheme val="minor"/>
      </rPr>
      <t>MESTNA OBČINA NOVA GORICA</t>
    </r>
  </si>
  <si>
    <t>Stenska obloga dolžine 180 cm in širine 60 cm je iz 4 mm debele MDF plošče oplemenitene z melaminsko folijo, robovi brez robnega traku. Stik fugiran z belim silikonom.</t>
  </si>
  <si>
    <t>2.</t>
  </si>
  <si>
    <t>3.</t>
  </si>
  <si>
    <t>NOTRANJA OPREMA OBJEKTA IN LETNE KUHINJE</t>
  </si>
  <si>
    <t xml:space="preserve">Uporabljen model: </t>
  </si>
  <si>
    <t>20240517-PZI-396-Super 8 Nova Gorica-tehnologija podloga 20240508.rvt</t>
  </si>
  <si>
    <t>Nepooblaščeno razmnoževanje ali uporaba posameznih delov brez soglasja projektivnega podjetja ni dovoljeno in se obravnava v skladu z Zakonom o avtorskih pravicah!</t>
  </si>
  <si>
    <t xml:space="preserve">Ponudnik mora pri pripravi ponudbe upoštevati tudi vse zahteve iz tehničnega poročila. </t>
  </si>
  <si>
    <t xml:space="preserve">Faza </t>
  </si>
  <si>
    <t>Pos</t>
  </si>
  <si>
    <t>Element</t>
  </si>
  <si>
    <t xml:space="preserve">Količina </t>
  </si>
  <si>
    <t xml:space="preserve">Enota </t>
  </si>
  <si>
    <t>Ponujena oprema /opomba</t>
  </si>
  <si>
    <t>Cena /kos</t>
  </si>
  <si>
    <t>Cena skupaj</t>
  </si>
  <si>
    <t>A-A- Dostavni hodnik/ shramba</t>
  </si>
  <si>
    <t>a-a1</t>
  </si>
  <si>
    <t>Inox regal</t>
  </si>
  <si>
    <t xml:space="preserve">regal tip 1./glej splošne zahteve v tehničnem poročilu </t>
  </si>
  <si>
    <t>Dodaten opis:</t>
  </si>
  <si>
    <t>- 5x polica</t>
  </si>
  <si>
    <t xml:space="preserve">- kolesa tip: brez koles </t>
  </si>
  <si>
    <t>- segment: 1x</t>
  </si>
  <si>
    <t>- dimenzije: 850x500x1900 mm</t>
  </si>
  <si>
    <t>- kot npr.: Hupfer serija Norm 5 ali enakovredni</t>
  </si>
  <si>
    <t>Dodatno:</t>
  </si>
  <si>
    <t>a-a2</t>
  </si>
  <si>
    <t>- segment: 2x</t>
  </si>
  <si>
    <t>- dimenzije: 2300x500x1900 mm</t>
  </si>
  <si>
    <t xml:space="preserve">A-B- Sanitarije in garderobe za zaposlene </t>
  </si>
  <si>
    <t>a-b1</t>
  </si>
  <si>
    <t xml:space="preserve">Sanitarna oprema </t>
  </si>
  <si>
    <t xml:space="preserve">oprema je definirana v načrtu notranje opreme -arhitekture in strojnih inštalacij </t>
  </si>
  <si>
    <t xml:space="preserve">Opomba: prikazano samo zaradi prikaza poteka tehnološkega procesa. Ponudniku tehnološke opreme ni potrebno vpisati cene. </t>
  </si>
  <si>
    <t>A-C- Pomivanje posode</t>
  </si>
  <si>
    <t>a-c1</t>
  </si>
  <si>
    <t xml:space="preserve">Inox enojna konzolna polica izdelana kot odcejalnik </t>
  </si>
  <si>
    <t>Splošen opis:</t>
  </si>
  <si>
    <t>- v celoti izdelano iz materialom opisanimi pod 
opombo A;</t>
  </si>
  <si>
    <t>- min. debelina pločevine iz katere se izdela polica je 1,5 mm;</t>
  </si>
  <si>
    <t>Opis konstrukcije;</t>
  </si>
  <si>
    <t>- v celoti izdelano iz nerjaveče pločevine;</t>
  </si>
  <si>
    <t>- v kompletu sistem za pritrjevanje na steno;</t>
  </si>
  <si>
    <t>- police izdelane ločeno od konzolnih nosilcev in ločeno od vertikalnih nosilcev na steni, kar omogoča prestavljanje po višini brez uporabe orodja;</t>
  </si>
  <si>
    <t>- vertikalni stenski nosilci na vsakih ca 1000 mm;</t>
  </si>
  <si>
    <t>Opis police:</t>
  </si>
  <si>
    <t xml:space="preserve">- polica izdelana s poglobitvijo globine 20 mm z iztokov vode nad koritom ; </t>
  </si>
  <si>
    <t xml:space="preserve">- dodatna inox perforirana pločevina kot odcejalna površina v celotnem delu poglobitve; </t>
  </si>
  <si>
    <t>možnost odstranitve in pomivanja perforirana pločevine v pomivalnem stroju;</t>
  </si>
  <si>
    <t>- v kompletu 1x polica dimenzije  s kompletom nosilcev;</t>
  </si>
  <si>
    <t>- polica izdelana primerno glede na zahtevno delovno okolje in velike obremenitve;</t>
  </si>
  <si>
    <t>- polica spodaj ojačana z dodanim U robom oz.  ojačitvijo;</t>
  </si>
  <si>
    <t>- polica izdelana z zavihkom ob steni h=min. 50 mm;</t>
  </si>
  <si>
    <t>ca 1300x350x80 mm</t>
  </si>
  <si>
    <t>a-c2</t>
  </si>
  <si>
    <t>ca 600x350x80 mm</t>
  </si>
  <si>
    <t>a-c3</t>
  </si>
  <si>
    <t xml:space="preserve">Podpultni pomivalni stroj za kozarce, skodelice, krožnike </t>
  </si>
  <si>
    <t>Namen:</t>
  </si>
  <si>
    <t xml:space="preserve">visoka kvaliteta pomivanja več tipov  kozarcev , skodelic in krožnikov </t>
  </si>
  <si>
    <t>Upoštevanje standardov:</t>
  </si>
  <si>
    <t>- stroj mora biti izdelan v skladu s smernica DVGW in CS ter izdelan v skladu z zakonodajo veljavno EU- potrdilo o skladnosti CE:</t>
  </si>
  <si>
    <t>Dimenzije:</t>
  </si>
  <si>
    <t>- delovna vstopna višina min 300 mm;</t>
  </si>
  <si>
    <t>- možnost uporabe košar 500x500 mm;</t>
  </si>
  <si>
    <t>- vgrajen pod delovno površino pulta;</t>
  </si>
  <si>
    <t>Kapaciteta:</t>
  </si>
  <si>
    <t>- min. 3 različna programa pranja ca. 75-90, 120 in 180 sekund; možnost elektronske nastavitve dolžine pranja;</t>
  </si>
  <si>
    <t>Nadzor delovanja:</t>
  </si>
  <si>
    <t>- zagon aparata preko tipke na folijski tipkovnici ali preko LED zaslona občutljivega na dotik;</t>
  </si>
  <si>
    <t>- barvni indikator prikaza delovanja;</t>
  </si>
  <si>
    <t>- digitalni prikaz delovne pralne temperature vode in temperature izpiranja;</t>
  </si>
  <si>
    <t>- prikaza številke napake oz. oznake napake na prikazovalniku;</t>
  </si>
  <si>
    <t>- možnost prikaza točnega števila pranja, delovnih ur, porabe vode…</t>
  </si>
  <si>
    <t>- prikazom potrebne zamenjave zunanjega mehčalca, pralnega in izpiralnega sredstva na LED zaslonu;</t>
  </si>
  <si>
    <t xml:space="preserve">- pomivalni stroj mora imeti vgrajen LAN UTP ali WIFI modul za priklop na internet; sistem mora omogoča uporabniku in servisni službi direkten vpogled v delovnja stroja preko web serverja ali cloud sistema; </t>
  </si>
  <si>
    <t>Konstrukcija:</t>
  </si>
  <si>
    <t>- konstrukcija izdelana v celoti iz nerjavne pločevine;</t>
  </si>
  <si>
    <t>- opremljeno z regulacijski nogicami;</t>
  </si>
  <si>
    <t>- tank za vodo izdelan po tehnologiji globokega vleka;</t>
  </si>
  <si>
    <t>- avtomatsko doziranje vode;</t>
  </si>
  <si>
    <t>- opremljeno s končnim stikalom odpiranja vrat;</t>
  </si>
  <si>
    <t>- tank za vodo izdelan z zunanjim grelcem- brez dodatnega potopljenega grelca v vodi;</t>
  </si>
  <si>
    <t>- tank opremljen s filtrom grobih delcev; izdelan iz nerjavne pločevine;</t>
  </si>
  <si>
    <t>- vrata pomivalnega stroja izdelana iz dvoslojne pločevine z vmesno toplotno in zvočno izolacijo;</t>
  </si>
  <si>
    <t>- notranji strop izdelana na način, ki preprečuje odcejanje vode in detergenta iz stropa na sveže pomite kozarce;</t>
  </si>
  <si>
    <t>- notranja konstrukcija stroja izdelana po tehnologiji globokega vleka z vodili za košare pomivalnega stroja;</t>
  </si>
  <si>
    <t>- opremljen s kartušo za odstranjevanje trdih delcev iz vode; možnost odstranitve kartuše tudi v primeru, da je tank napolnjen z vodo;</t>
  </si>
  <si>
    <t>- tank, stranski paneli in stranice vrat, breztlačni bojler, tank in izpiralne roke pralnega sistema izdelane iz nerjavne pločevine;</t>
  </si>
  <si>
    <t>Sistem pralnih rok:</t>
  </si>
  <si>
    <t>- šobe pralnega sistema izdelane iz visoke odporne plastike ali nerjaveče pločevine;;</t>
  </si>
  <si>
    <t>- čistilne roke je možnost odstraniti brez uporabe orodja zaradi lažjega čiščenja;</t>
  </si>
  <si>
    <t>- stroj mora biti opremljen z odtočno črpalko;</t>
  </si>
  <si>
    <t>- konstrukcija in izvedba elektro gretja bojlerja in tanka omogoča doseganje ustreznih temperatur tudi pri neprekinjeni uporabi;</t>
  </si>
  <si>
    <t>- volumen tanka max 10L;</t>
  </si>
  <si>
    <t>- pretok črpalke: ca. 150L/min;</t>
  </si>
  <si>
    <t>- tlak merjen na šobi pralnega sistema min 0,3 bar;</t>
  </si>
  <si>
    <t>- delovna temperatura ca. 60°C; možnost nastavitve +/- ca 10°C;</t>
  </si>
  <si>
    <t>- vgrajena črpalka za doziranje pralnega in izpiralnega sredstva;</t>
  </si>
  <si>
    <t>Opis izpiranja:</t>
  </si>
  <si>
    <t>- izpiranje kozarce poteka z uporabo ogrete sveže vode; stroj mora omogočati uporabo te vode v naslednjem pralnem ciklusu;</t>
  </si>
  <si>
    <t>- sistem izpiranja izdelan preko sisteme vrtečih šob na stropu in pod košaro pomivalnega stroja;</t>
  </si>
  <si>
    <t>- stroj mora omogočati samodejno podaljševanje programa pranja v primeru, da temperatura izpiranja ni dosežena;</t>
  </si>
  <si>
    <t>- poraba vode max 2,4L /cikel;</t>
  </si>
  <si>
    <t>- izpiralna temperatura min 63°C;</t>
  </si>
  <si>
    <t>Oprema stroja:</t>
  </si>
  <si>
    <t>- priključna cev za vodo;</t>
  </si>
  <si>
    <t>- odtočna cev;</t>
  </si>
  <si>
    <t>- električni dovodni kabel;</t>
  </si>
  <si>
    <t>- min. 3x univerzalna košara;</t>
  </si>
  <si>
    <t>- priključni material, ki omogoča priključitev mehčalca za vodo;</t>
  </si>
  <si>
    <t>- v kompletu pribor, ki omogoča uporabo pralnih in izpiralnih sredstev ločeno v kontejnerjih Pribor mora biti sestavljen iz črpalk, vmesnih cevi in sesalnih cevi, ki se uporabijo v kontejnerjih za čistilo in izpiralno sredstvo.</t>
  </si>
  <si>
    <t xml:space="preserve">- predvidena priključitev na zunanji mehčalec za vodo- povratna osmoza </t>
  </si>
  <si>
    <t>- stroj mora biti prirejen za ločene sistem doziranja pralnega in izpiralnega sredstva; horizontalna oddaljenost ca 1 m;</t>
  </si>
  <si>
    <t>ca. 600x600x720 mm</t>
  </si>
  <si>
    <t>kot npr.: Winterhalter UC-M ali enakovredni;</t>
  </si>
  <si>
    <t>a-c3.1</t>
  </si>
  <si>
    <t>Mehčalec za vodo -  avtomatsko  delujoč na principu ionske izmenjave;</t>
  </si>
  <si>
    <t>- sistem delne demineralizacije vode;</t>
  </si>
  <si>
    <t>- izdelan v obliki kartuše;</t>
  </si>
  <si>
    <t xml:space="preserve">- kovinsko ohišje; </t>
  </si>
  <si>
    <t>- v kompletu števec pretoka;</t>
  </si>
  <si>
    <t xml:space="preserve">- kapaciteta min 5000L /pri trdoti 10 dH; </t>
  </si>
  <si>
    <t xml:space="preserve">- premer ca 250 mm; višina ca 500 mm;  možnost  vgradnje pod korito </t>
  </si>
  <si>
    <t xml:space="preserve">- kot npr: Winterhalter TE 15 ali enakovredni; </t>
  </si>
  <si>
    <t>a-c4</t>
  </si>
  <si>
    <t xml:space="preserve">Inox delovni pult z vgrajenim dvojnim koritom </t>
  </si>
  <si>
    <t>- v celoti izdelano iz materialov opisanih pod   opombo A;</t>
  </si>
  <si>
    <t>- izdelano iz nerjavne pločevine po sistemu zaprtega škatlastega nosilca  brez dodatnih  inox nosilcev   v konstrukciji; oz. izdelano iz cevi 40x40  mm</t>
  </si>
  <si>
    <t xml:space="preserve">- konstrukcija elementa mize  mora omogočati postavitev inox noge višine 150 mm oz. skupne višine delovne površine  900 mm;  premera ca 50 mm s plastičnim nastavkov za preprečevanje poškodb keramike;  možnost nastavitve višine +/- 20 mm; noge vijačene na osnovno konstrukcijo; </t>
  </si>
  <si>
    <t>Opis delovne površine;</t>
  </si>
  <si>
    <t>1. segment: ravna delovna površine z vgrajenim dvojnim  koritom: 1450x700 mm</t>
  </si>
  <si>
    <t xml:space="preserve">- delovna površina debeline min 1,5 mm izdelana v enem kosu; </t>
  </si>
  <si>
    <t xml:space="preserve">- delovna površina spodaj ojačana z U profili in sistemom za preprečevanje hrupa kot npr: HPl plošča ali dodatna guma; </t>
  </si>
  <si>
    <t xml:space="preserve">- popolnoma vodotesno zavarjeno dvodelno  korito 600x500x300  mm opremljeno s primerno prelivno cevjo višine ca. 200 mm; </t>
  </si>
  <si>
    <t>- zavihek ob steni min. h=100 mm; delovni pult na zavihku opremljen s sistemom oz. tehnično rešitvijo, ki onemogoča zatekanje tekočin med delovni pult in vertikalno steno;</t>
  </si>
  <si>
    <t>- delovni pult spredaj in ob steni izdelan z radijem min. r=10 mm</t>
  </si>
  <si>
    <t xml:space="preserve">- delovna površina izdelana s poglobitvijo min 2 mm za preprečevanje polivanja; </t>
  </si>
  <si>
    <t>- delovna površina spodaj izdelana z odkapnim robom zaradi preprečevanja zatekanja;</t>
  </si>
  <si>
    <t>2. segment: ravna delovna površina za montažo pomivalnega stroja 
620x700 mm</t>
  </si>
  <si>
    <t xml:space="preserve">- delovna površina spodaj ojačana z U profili in sistemom za preprečevanje hrupa kot npr.: HPl plošča ali dodatna guma; </t>
  </si>
  <si>
    <t>- zavihek ob steni min. h=200 mm; delovni pult na zavihku opremljen s sistemom oz. tehnično rešitvijo, ki onemogoča zatekanje tekočin med delovni pult in vertikalno steno;</t>
  </si>
  <si>
    <t>- delovna površina spodaj izdelana z odkapnim robom;</t>
  </si>
  <si>
    <t>- na levi in desni strani izdelano v enem kosu z sosednjim delom  putom;</t>
  </si>
  <si>
    <t xml:space="preserve">- na desni strani bočno izdelano z odprtino  60 mm za izvedbo priključkov pomivalnega stroja; </t>
  </si>
  <si>
    <t>3. segment: ravna delovna površina  z vgrajenim odcejalnikom 
dimenzije: 638x700 mm</t>
  </si>
  <si>
    <t xml:space="preserve">- na desni strani korita izvedena poglobitev  kot odcejalnik za košare: globina 20 mm; primerno za postavitev košar pomivalnega stroja; ;  poglobitev izvedena s samostojnim odtokom; izvedena perforirana mreža nad poglobitvijo;  enaka višina kot delovna površina; </t>
  </si>
  <si>
    <t xml:space="preserve">Opis spodnjega dela: </t>
  </si>
  <si>
    <t>1. segment: odprta omarica H2 pod koritom s spodnjo polico 
dimenzije 1450x660x710 mm</t>
  </si>
  <si>
    <t>- nevtralni element za izvedbo  korita; pred koritom maska v višini 250 mm;</t>
  </si>
  <si>
    <t>- na hrbtišču izdelana odprtina zaradi izvedbe priključkov;</t>
  </si>
  <si>
    <t xml:space="preserve">- odprtina izvedena z zaščitnimi gumi profilom; </t>
  </si>
  <si>
    <t>- v kompletu plastični sifon in povezovalne cevi DN 15 za povezavo do krogelnih ventilov; dobavi in montažo izvede dobavitelj opreme</t>
  </si>
  <si>
    <t xml:space="preserve">- v stiki v notranjosti naj bodo izdelani po standardu DIN 18865-9 verzija H2 (popolnoma varjeni stiki v notranjosti na stiku stena-stena in stena-dno z zaokrožitvami radij min 10 mm);  vodila za polico izdelana po tehnologiji globokega vleka; </t>
  </si>
  <si>
    <t xml:space="preserve">- ostalo spodaj izvedeno s fiksno polico </t>
  </si>
  <si>
    <t>2. segment: prostor za košare s kozarci; odprta izvedba  
ca 620x660x420 mm</t>
  </si>
  <si>
    <t xml:space="preserve">- znotraj 1x izvlečne polica oz. okvir za košare pomivalnega stroja; </t>
  </si>
  <si>
    <t xml:space="preserve">- vodila predala morajo biti opremljena s sistemom za končni poteg in mehko zapiranje npr.: "soft sistem zapiranja" ali enakovredni; </t>
  </si>
  <si>
    <t xml:space="preserve">- okvir " predala mora biti izdelana iz inoxa in primeren za direktno vstavljanje košare 500x500 mm pomivalnega stroja; </t>
  </si>
  <si>
    <t xml:space="preserve">- odprta izvedba; </t>
  </si>
  <si>
    <t>3. segment: odprta omarica h2 
dimenzije 630x660x750 mm</t>
  </si>
  <si>
    <t xml:space="preserve">- celoten osrednji del izdelan kot odprta omarica z vmesno polico; </t>
  </si>
  <si>
    <t>a-c4.1</t>
  </si>
  <si>
    <t>Tuš mešalna baterija na vzmet za montažo na steno</t>
  </si>
  <si>
    <t>v načrtu strojnih inštalacij se upošteva samo izvedba priključkov</t>
  </si>
  <si>
    <t>- enoročna izvedba; celotna pipa izdelana v kromirani ali inox izvedbi (razen ročice in vzmeti)</t>
  </si>
  <si>
    <t>- montirano na steno; priključek izdela izvajalec vodovodnih inštalacij;</t>
  </si>
  <si>
    <t>- pipo dobavi in montira dobavitelj tehnološke opreme;</t>
  </si>
  <si>
    <t>- z dodatnim izlivom z možnostjo ločenega zapiranja;</t>
  </si>
  <si>
    <t>- možnost enostavnega proženja vode preko posebnega tuš nastavka z možnostjo 2 različnih nastavitev pršenja vode; odpiranje vode z eno roko; možnost zamenjave pršilnega diska brez uporabe orodja;</t>
  </si>
  <si>
    <t>- dolžina cevi min. 1000 mm</t>
  </si>
  <si>
    <t>- podpora cevi s vijačno inox  vzmetjo;</t>
  </si>
  <si>
    <t xml:space="preserve">- fleksibilna cev mora biti na vertikalni fiksni del pritrjena preko posebnega člena, ki preprečuje "lomljenje" fleksibilne cevi; </t>
  </si>
  <si>
    <t>- v kompletu inox nosilec za dodatno oporo na steno;</t>
  </si>
  <si>
    <t>- dolžina izliva  tuš ročice merjeno osno od vertikalne cevi min 350 mm;</t>
  </si>
  <si>
    <t>- dolžina dodatnega izliva merjeno osno od vertikalne cevi min 250 mm;</t>
  </si>
  <si>
    <t>- vgrajen sistem za preprečevanje povratnega toka oz. nezaželena mešanja hladne in tople vode;</t>
  </si>
  <si>
    <t>- ročica za proženje izdelana iz litine obdelano z gumo za preprečevanje poškodb;</t>
  </si>
  <si>
    <t>-  sistem kartuše in tesnjenja vode izdelan iz keramičnih tesnil;</t>
  </si>
  <si>
    <t>- v kompletu tesnila in ekscentri za pritrditev na fiksni del inštalacije; pokrivne rozete in dodatni nosilec za pritrditev vertikalne cevi in vzmeti;</t>
  </si>
  <si>
    <t>- osni razmik priklopa hladne in tople vode ca 153  min +/- 5 mm</t>
  </si>
  <si>
    <t>- kot npr.: Echtermann Gmbh 322-202/A-215  ali enakovredni;</t>
  </si>
  <si>
    <t>a-c5</t>
  </si>
  <si>
    <t>Inox talna rešetka</t>
  </si>
  <si>
    <t xml:space="preserve">upoštevano v popisu strojništva - horizontalne kanalizacije </t>
  </si>
  <si>
    <t>min 200x200 mm</t>
  </si>
  <si>
    <t xml:space="preserve">- odtok min DN 75 </t>
  </si>
  <si>
    <t xml:space="preserve">- iztok: vertikalni/horizontalni /glej načrt kanalizacije </t>
  </si>
  <si>
    <t xml:space="preserve">Izvajalec mora upoštevati zahteve za talne rešetke podane v tehničnem poročilu. </t>
  </si>
  <si>
    <t xml:space="preserve">A-D-Finalna priprava </t>
  </si>
  <si>
    <t>a-d1</t>
  </si>
  <si>
    <t xml:space="preserve">Inox hlajen delovni pult z vgrajenim koritom </t>
  </si>
  <si>
    <t>1. segment: ravna delovna površina z vgrajenim enojnim  koritom: 
dimenzije: 2550x700 mm</t>
  </si>
  <si>
    <t xml:space="preserve">- popolnoma vodotesno zavarjeno enojnim  korito 400x500x250  mm opremljeno s primerno prelivno cevjo višine ca. 200 mm; </t>
  </si>
  <si>
    <t>1. segment : predalnik 3x nevtralni predal 
dimenzije 470x660x710 mm</t>
  </si>
  <si>
    <t>- v kompletu 1x vertikala s 3x popolnoma izvlečni predali s zunanje širine ca 400 mm;</t>
  </si>
  <si>
    <t xml:space="preserve">- kompletna vodila izdelana iz nerjavečega jekla; </t>
  </si>
  <si>
    <t>- celotno ohišje predalov izdelano iz nerjaveče pločevine;</t>
  </si>
  <si>
    <t>- možnost enostavne odstranitve predala zaradi čiščenje brez uporabe orodja;</t>
  </si>
  <si>
    <t>- notranje  stranice izdelane iz enoplastne  pločevine;</t>
  </si>
  <si>
    <t>- na notranji strani maske dodatni gumijasti odbijači, ki preprečujejo hrup ob zapiranju predala;</t>
  </si>
  <si>
    <t xml:space="preserve">- maska  predala izdelana iz dvoslojne pločevine z integriranim ročajem po celotni širini predala; </t>
  </si>
  <si>
    <t>- predal mora biti opremljen s popolnoma izvlečnimi inox vodili; možnost odstranitve celotnega  predala brez uporabe orodja;</t>
  </si>
  <si>
    <t>2. segment: predalnik za smeti pod koritom z odpiranje s pedalom in plastičnimi posodami za smeti 
dimenzije  500x660x710 mm</t>
  </si>
  <si>
    <t xml:space="preserve">- pod koritom izdelan izvlečni predal za odpadke; odpiranje predla mora biti izvedeno preko nožnega pedala; </t>
  </si>
  <si>
    <t xml:space="preserve">- spodaj nevtralni del z izvlečnimi predalom  za odpadke; </t>
  </si>
  <si>
    <t>- vodila z "soft" zapiranjem in amortizerjem;</t>
  </si>
  <si>
    <t xml:space="preserve">- v kompletu 2x posoda za smeti; ca 400x400x500 mm; plastične izvedbe; </t>
  </si>
  <si>
    <t xml:space="preserve">3. segment: omarica z zračno hlajen kompresorjem in kondenzatorjem ; 
širina ca 260x660x710 mm </t>
  </si>
  <si>
    <t>- samostojen vgrajen zračno hlajen kompresor in kondenzator; območje delovanja od -2 do 8°C s sistemom za izhlapevanje kondenza;</t>
  </si>
  <si>
    <t>- poseben del namenjen za vgradnjo hladilnega kompresorja širine max 260 mm;</t>
  </si>
  <si>
    <t xml:space="preserve">- dovoljena uporaba primernega ekološkega hladilnega plina kot npr.: R290 ali plin s čim manjšim GWP faktorjem; </t>
  </si>
  <si>
    <t xml:space="preserve">-  perforirana maska zaradi vgrajeno zračno hlajenega kompresorja; </t>
  </si>
  <si>
    <t xml:space="preserve">- maska mora imeti vgrajeno perforacijo in filter za zrak za preprečevanje nabiranja umazanije na zračno hlajenem kondenzatorju; </t>
  </si>
  <si>
    <t xml:space="preserve">- v maski vgrajena enojna digitalna komandna plošča in pokazatelj temperature; vgrajeno tudi stikalo 01- z IPX 6 zaščito; </t>
  </si>
  <si>
    <t>4. segment: hlajen delovni pult 3x modul;  
dimenzije: 1300x660x710 mm</t>
  </si>
  <si>
    <t xml:space="preserve">- dovoljena uporaba primernega ekološkega hladilnega plina kot npr.: R290 449a  ali plin s čim manjšim GWP faktorjem; </t>
  </si>
  <si>
    <t>- zunanji in notranji plašč iz nerjaveče pločevine AISI 304</t>
  </si>
  <si>
    <t>- stiki med vertikalnimi stenami in dnom izdelani polkrožno z radiji min 10 mm, kar omogoča lažje čiščenje;</t>
  </si>
  <si>
    <t>- modularna zasnova, mogoča fleksibilnost in kasnejšo zamenjavo vrat in predalov;</t>
  </si>
  <si>
    <t>- zamenljiva magnetna tesnilna guma</t>
  </si>
  <si>
    <t>- izolacija v celoti iz poliuretana (brez CFC ) 70 mm</t>
  </si>
  <si>
    <t>- predali opremljeni z inox teleskopskimi vodili</t>
  </si>
  <si>
    <t xml:space="preserve">- avtomatsko odtajevanje izvedeno po časovnih intervalih; sistem odtaljevanja z vročim plinom; </t>
  </si>
  <si>
    <t>- samozaporna vrata</t>
  </si>
  <si>
    <t>- snemljive nosilne letve z vmesno žično polico;</t>
  </si>
  <si>
    <t>- delovanje do temperature okolice min +43 °C</t>
  </si>
  <si>
    <t>- enakomerno hlajenje (vpih zraka skozi perforiran strop)</t>
  </si>
  <si>
    <t>- dno boksa opremljeno z izpustom za vodo opremljeno s pokrovom;</t>
  </si>
  <si>
    <t>- element prilagojen predvidenim delovnim pogojem;</t>
  </si>
  <si>
    <t>- 1x hlajen dvojni predal; ročaj integriran v masko; predali morajo biti opremljeni s popolnoma izvlečnimi predali;</t>
  </si>
  <si>
    <t>- predal mora biti izveden tako, da je možno direktno vstavljanja GN posode GN 1/1-200;</t>
  </si>
  <si>
    <t>- 0x hlajen trojni  predal; ročaj integriran v masko; predali morajo biti opremljeni s popolnoma izvlečnimi predali;</t>
  </si>
  <si>
    <t>- predal mora biti izveden tako, da je možno direktno vstavljanja GN posode GN 1/1-150;</t>
  </si>
  <si>
    <t xml:space="preserve">- 2x hlajen boks s krilnimi vrati in v notranjosti vodila za GN posodo velikosti GN 1/1; kapaciteta boksa min 2x GN 1/1-150; odpiranje vrat je definirano v risbi; </t>
  </si>
  <si>
    <t>- sistem mora omogočati zamenjavo odpiranje vrat in zamenjavo lokacije vrat s predali in obratno;</t>
  </si>
  <si>
    <t xml:space="preserve">- kot npr: Cookinox tip PH3 ali enakovredni; </t>
  </si>
  <si>
    <t>a-d1.1</t>
  </si>
  <si>
    <t>Tuš mešalna baterija na vzmeti za montažo na delovni pult;</t>
  </si>
  <si>
    <t>- enoročna mešalna baterija za montažo na delovni pult;</t>
  </si>
  <si>
    <t>- izvedena s potezno vzmetjo višine ca 400 mm;;</t>
  </si>
  <si>
    <t xml:space="preserve">- v kompletu izdelana iz nerjavnega jekla;  </t>
  </si>
  <si>
    <t>- vključen nepovratni ventil za preprečevanje mešanje tople in hladne vode;</t>
  </si>
  <si>
    <t xml:space="preserve">- kot npr. Echtermann model 0105-1101-2410-000  ali enakovredni; </t>
  </si>
  <si>
    <t xml:space="preserve">- izgled in tip mora potrditi projektant tehnološke  opreme; </t>
  </si>
  <si>
    <t xml:space="preserve">A-E-Toplotna obdelava </t>
  </si>
  <si>
    <t>a-e1</t>
  </si>
  <si>
    <t>a-e2</t>
  </si>
  <si>
    <t xml:space="preserve">Napa oz. sistem odzračevanja nad:
termičnim blokom </t>
  </si>
  <si>
    <t xml:space="preserve">upoštevano v popisu strojništva </t>
  </si>
  <si>
    <t>Velikost toplotnih naprav: xxxxx</t>
  </si>
  <si>
    <t>Predvidena  količina odsesovanega zraka:  xxxxx</t>
  </si>
  <si>
    <t xml:space="preserve">Priporočena velikost nape: </t>
  </si>
  <si>
    <t>Višina od finalnega tlaka:  2100 mm</t>
  </si>
  <si>
    <t>a-e3</t>
  </si>
  <si>
    <t xml:space="preserve">Inox vmesna stena med termičnim blokom in hlajenim pultom </t>
  </si>
  <si>
    <t>- izdelano iz nerjavne pločevine po sistemu zaprtega škatlastega nosilca  brez dodatnih  inox nosilcev   v konstrukciji; oz. izdelano iz cevi 30x30  mm</t>
  </si>
  <si>
    <t xml:space="preserve">Opis delovne površine oz. zgornje police; </t>
  </si>
  <si>
    <t xml:space="preserve">- iz obeh strani vgrajena 4 vtičnica 230V za priklop namiznih aparatov; </t>
  </si>
  <si>
    <t xml:space="preserve">- v kompletu vse zavarjeno brez stikov zaradi preprečevanje napiranje umazanije; </t>
  </si>
  <si>
    <t xml:space="preserve">Opis vtičnice 230V/16A schuko </t>
  </si>
  <si>
    <t xml:space="preserve">- upoštevana podometne vtičnice; v kompletu vgrajene v inox konstrukcijo nosilca; </t>
  </si>
  <si>
    <t xml:space="preserve">- upoštevano 4 kom 230V vtičnica; 0 kom 400 V vtičnica; </t>
  </si>
  <si>
    <t xml:space="preserve">- v nosilcu izvedena vertikalna pregrada za preprečevanja dotikanja kablov in cevi; </t>
  </si>
  <si>
    <t>- barva vtičnica siva oz. srebrna;</t>
  </si>
  <si>
    <t xml:space="preserve">- kot npr.: Mennekes tip 4972 in Mennekes tip 4125  ali enakovredni; </t>
  </si>
  <si>
    <t>a-e4</t>
  </si>
  <si>
    <t>Električna  parno-konvekcijska peč-</t>
  </si>
  <si>
    <t xml:space="preserve">-kapaciteta: min 6 pladnjev GN 1/1; razmik med vodili pladnjev min. 65 mm; ( možnost vstavljanja pladnjev GN 1/2, GN 1/3, GN 2/3 ) vstavljanje po krijši stranici; </t>
  </si>
  <si>
    <t>- temperaturno območje delovanja od ca.  30 °C do 300 °C</t>
  </si>
  <si>
    <t>- inox konstrukcija celotnega aparata; prav tako inox obroba vrat z vgrajenim steklom;</t>
  </si>
  <si>
    <t>- peč je opremljena z inox nogami z možnostjo regulacije višine;</t>
  </si>
  <si>
    <t>- higienična notranjost brez utorov, z zaobljenimi stiki med steno-steno; steno-stropom in steno-dnom;</t>
  </si>
  <si>
    <t>- dno pečice oblikovano z naklonom za boljši odtok kondenza;</t>
  </si>
  <si>
    <t>- krilna vrata z min. vgrajenim dvoslojnim varnostnim steklom; opremljena za inox nosilci za vrata;</t>
  </si>
  <si>
    <t xml:space="preserve">- upravljalna plošča - zaslon na dotik z lahko razumljivi simboli; v zgornem delu peči; </t>
  </si>
  <si>
    <t>Funkcije delovanja:</t>
  </si>
  <si>
    <t>- možnost dela z avtomatičnim samo-regulacijskimi procesi (za npr. perutnino, meso, ribe, priloge,…)</t>
  </si>
  <si>
    <t>- možnost delovanja oz. nastavitev  z ročnimi nastavitvami delovanja:</t>
  </si>
  <si>
    <t>- para od ca.  30°C do ca. 130°C</t>
  </si>
  <si>
    <t>- vroč zrak od ca.  30°C do ca. 300°C</t>
  </si>
  <si>
    <t>- kombinacija pare in vročega zraka od ca.  30°C do ca. 250°C</t>
  </si>
  <si>
    <t>Dodatne funkcije in oprema</t>
  </si>
  <si>
    <t>- možnost merjenja in regulacije vlage, možna prilagoditev za vsako živilo posebej (do % natančno);</t>
  </si>
  <si>
    <t>- možnost vnosa do min 100 programov; vsak program lahko vsebuje min. 10 korakov delovanja;</t>
  </si>
  <si>
    <t>- procesi za pripravo hrane preko noči;</t>
  </si>
  <si>
    <t>- možnost nastavitve hitrosti delovanja ventilatorja (5 stopenj);</t>
  </si>
  <si>
    <t>- avtomatično predgretje komore pred pričetkom vsakega procesa;</t>
  </si>
  <si>
    <t>- sistem avtomatičnega čiščenja notranjosti aparata s čistili v trdem agregatnem stanju;</t>
  </si>
  <si>
    <t>- hitro ohlajevanje komore aparata;</t>
  </si>
  <si>
    <t>- možnost pred izbire časa in datuma za začetek priprave živil;</t>
  </si>
  <si>
    <t>- funkcija on-line pomoči za lažje delo z aparatom (v slovenskem  jeziku);</t>
  </si>
  <si>
    <t>- možnost tekstovnega in slikovnega prikaza vseh postopkov priprave (v slovenskem jeziku);</t>
  </si>
  <si>
    <t>- temperaturna sonda za merjenje temperature jedra z več merilnimi točkami (min. 3 merilnih točk);</t>
  </si>
  <si>
    <t>- generator sveže pare z avtomatičnim dotokom sveže vode ;</t>
  </si>
  <si>
    <t>- diagnostika za merjenje vodnega kana v parnem generatorju z avtomatičnim praznjenjem in čiščenjem parnega generatorja;</t>
  </si>
  <si>
    <t>- avtomatično odstranjevanje vodnega kana iz parnega generatorja in komore aparata, avtomatično določanje intervalov izpiranja vodnega kana;</t>
  </si>
  <si>
    <t>- na displeju prikaz dejanskih in nastavljenih vrednosti temperature, časa in vlage;</t>
  </si>
  <si>
    <t>- možno nastavitev časa delovanja 0 - 24 h ali trajno delovanje</t>
  </si>
  <si>
    <t>- v kontrolno ploščo integrirani tuš za vodo z večstopenjskim brizganjem, s povratnim navijanjem;</t>
  </si>
  <si>
    <t>- sistem za odvajanje odvečnih maščob, brez potrebe po maščobnem filtru;</t>
  </si>
  <si>
    <t>- opremljeno s kljuko za enoročno odpiranje vrat; plastična zaščita preprečuje segrevanje zaradi toplote;</t>
  </si>
  <si>
    <t>- vgrajena halogenska osvetljava notranjosti (ceran steklo)</t>
  </si>
  <si>
    <t>- vgrajena funkcija servisno diagnostičnega sistema z avtomatičnim prikazom sporočil za servis;</t>
  </si>
  <si>
    <t>-  vgrajena funkcija HACCP - avtomatično dokumentiranje podatkov za izvedene postopke priprave živil (izpis možen preko USB ključa) in  vezano direktno na priklop računalniške mreže s povezavo na internet;</t>
  </si>
  <si>
    <t>- v kompletu konstrukcija za vodila za vstavljanje min. 5 pladnjev velikosti GN 1/1; vstavljanje po krijši stranici;  možnost enostavne odstranitve brez uporabe orodja zaradi čiščenja;</t>
  </si>
  <si>
    <t>-  šolanje osebja investitorja mora izvaja certificiran kuhar – šolanje se mora izvajati v slovenskem jeziku;</t>
  </si>
  <si>
    <t xml:space="preserve">- odpiranje vrat definirano v risbi: desno  </t>
  </si>
  <si>
    <t xml:space="preserve">- kot npr.: MKN Gmbh Space Combi Magic Pilot </t>
  </si>
  <si>
    <t>ca 550x787x784 mm</t>
  </si>
  <si>
    <t>a-e4.1</t>
  </si>
  <si>
    <t xml:space="preserve">Kondenzacijska  napa montirana v parno konvekcijskio peč </t>
  </si>
  <si>
    <t xml:space="preserve">- sistem kondenzacije pare vgrajen v samo peč (lahko tudi izvedba z dodatno kondenzacijsko napo nad samo pečjo; </t>
  </si>
  <si>
    <t>- vgrajen sistem kondenzacije preko toplotnega izmenjevalnika zrak-voda;</t>
  </si>
  <si>
    <t xml:space="preserve"> -vgrajeni ventilatorji;</t>
  </si>
  <si>
    <t xml:space="preserve"> - vgrajeni filtri;</t>
  </si>
  <si>
    <t>- priklop vode;</t>
  </si>
  <si>
    <t>- izkoristek min 80 %;</t>
  </si>
  <si>
    <t xml:space="preserve">- kot npr.: MKN Gmbh HoodI for SpaceCombi ali enakovredni; </t>
  </si>
  <si>
    <t>ca 980x880x340 mm</t>
  </si>
  <si>
    <t>a-e5.0</t>
  </si>
  <si>
    <t>Centralni toplotni blok; skupni nevtralni elementi</t>
  </si>
  <si>
    <t xml:space="preserve">Kompleten toplotni blok  mora omogočati postavitev inox noge višine 150 mm  premera ca 50 mm s plastičnim nastavkov za preprečevanje poškodb keramike;  možnost nastavitve višine +/- 20 mm; noge vijačene na osnovno konstrukcijo; </t>
  </si>
  <si>
    <t>Izvesti jih je potrebno s primerni zaključnimi ventili, ki so dosegljivi s strani uporabnika. Oprema mora biti prilagojena tako, da lahko uporabnik dosega ventile za vodo in plin brez uporabe orodja.</t>
  </si>
  <si>
    <t>- celotna dolžina bloka je max 2000 mm; v primeru odstopanja širine npr.: enega elementa je potrebno temu primerno podaljšati drug element ali kompenzacijski element; dolžina je vezana na konstrukcija objekta zato spremembe dolžine bloka niso dovoljene;</t>
  </si>
  <si>
    <t>a-e5.1</t>
  </si>
  <si>
    <t>Indukcijski štedilnik s štirimi  kuhalnimi mesti;</t>
  </si>
  <si>
    <t>- spodaj delno odprt; primerno za odlaganje kuhinjske posode;</t>
  </si>
  <si>
    <t>- v celoti izdelano iz materialov, ki so opisani pod opombo A;</t>
  </si>
  <si>
    <t xml:space="preserve">- konstrukcija elementa  mora omogočati postavitev inox noge višine 150 mm  premera ca 50 mm s plastičnim nastavkov za preprečevanje poškodb keramike;  možnost nastavitve višine +/- 20 mm; noge vijačene na osnovno konstrukcijo; </t>
  </si>
  <si>
    <t>- v celoti izdelan iz nerjaveče pločevine;</t>
  </si>
  <si>
    <t>Dodatni opis:</t>
  </si>
  <si>
    <t xml:space="preserve">- vgradna indukcijska plošča s 4 kuhalnimi mesti  in analognimi kontrolami s sprednje strani; </t>
  </si>
  <si>
    <t>- plošča mora biti vgrajena v inox delovno površino brez roba torej v isti ravnini kot inox površina:</t>
  </si>
  <si>
    <t>- dimenzija celotne ceran površine ca 700x560 mm</t>
  </si>
  <si>
    <t>- vgrajeno z diletacijsko fugo in temperaturno obstojnim trajno elastičnim kitom;</t>
  </si>
  <si>
    <t>- mehanske kontrolna enota vgrajena v sprednjo stran s strani uporabnika pod delovno površino;</t>
  </si>
  <si>
    <t>- velikost indukcijske tuljave min  250x250 mm; kvadratne oblike;</t>
  </si>
  <si>
    <t>- moč posameznega kuhališča min 5000W;</t>
  </si>
  <si>
    <t>- digitalni prikaza nastavljene stopnje kuhanja na displeju na kuhalni plošči;</t>
  </si>
  <si>
    <t>- min. število stopenj nastavitev moči kuhinja 9;</t>
  </si>
  <si>
    <t>- prikaz preostale toplote oz. alarm zaradi preprečevanja poškodbe uporabnika;</t>
  </si>
  <si>
    <t xml:space="preserve">- v spodnjem delu štedilnik vgrajen indukcijski generator; izvedeno primerno zračenje in izvedba filtrov za dotok svežega zraka; </t>
  </si>
  <si>
    <t>- spodnji del izdelan v higienski varianti min H2 z zaokroženimi robovi z min. radijem r=15 mm; izvedeno po standardu DIN 18865-9.</t>
  </si>
  <si>
    <t>ca 800x700x700 mm</t>
  </si>
  <si>
    <t>- kot npr.: Electrolux 700 xp ali enakovredni</t>
  </si>
  <si>
    <t>a-e5.2</t>
  </si>
  <si>
    <t xml:space="preserve">Delovna blok miza </t>
  </si>
  <si>
    <t>- konstrukcija elementa mora omogočati postavitev na gradben cokel višine 150 mm oz. višine kot je definirano v nadaljevanju; element mora biti s spodnje strani popolnoma zaprt; brez dodatnih regulacijskih nog; v kompletu komplet za niveliranje +/- 10 mm;  stik med elementov in coklom mora biti minimalen in popolnoma tesnjen s primerni PU trajno elastičnim kitom; dobavitelj  opreme mora natančno kontrolirati izvedbo in potrditi dimenzije; skupna višina elementa oz. končna delovno višina s coklom mora biti 900 mm!!!</t>
  </si>
  <si>
    <t>- izdelano iz nerjavne pločevine po sistemu zaprtega škatlastega nosilca  brez dodatnih  inox nosilcev   v konstrukciji;</t>
  </si>
  <si>
    <t>- v stiki v notranjosti naj bodo izdelani po standardu DIN 19965-9 verzija H2 (popolnoma varjeni stiki v notranjosti med steno in dnom ter steno in stropom;</t>
  </si>
  <si>
    <t xml:space="preserve">- v zgornjem delu izvlečni predal za kuhinjsko orodje; </t>
  </si>
  <si>
    <t xml:space="preserve">- spodnji del odprte izvedbe </t>
  </si>
  <si>
    <t>ca 600x700x700 mm</t>
  </si>
  <si>
    <t xml:space="preserve">Delovna blok miza prirejena za postavitev peči </t>
  </si>
  <si>
    <t xml:space="preserve">- na delovni površini izdelana odprtina premera 60 mm s povišanim robom za izvedbo priključkov parno konvekcijske peči; </t>
  </si>
  <si>
    <t xml:space="preserve">A-F- Izdaja jedi </t>
  </si>
  <si>
    <t>a-f1</t>
  </si>
  <si>
    <t xml:space="preserve">Inox delno ogrevan delno hlajen delovni pult z vgrajenim umivalnikom </t>
  </si>
  <si>
    <t xml:space="preserve">Dodaten opis: točilnega pulta; </t>
  </si>
  <si>
    <t xml:space="preserve">- konstrukcija pulta izdelana za montažo interierske konzumne police; </t>
  </si>
  <si>
    <t xml:space="preserve">- v kompletu inox dekorativni cokel- obloga točilnega pulta; višina cokla 150 mm; </t>
  </si>
  <si>
    <t xml:space="preserve">- glej risbo notranje opreme; </t>
  </si>
  <si>
    <t xml:space="preserve">- v nadgradnji vgrajene dekorativne vtičnice za priklop namiznih aparatov; 4 kom /230V; črne barve; izgled potrjen s strani vodje projekta; </t>
  </si>
  <si>
    <t xml:space="preserve">- delovna površina s strani osebja izdelana do konzumne police; </t>
  </si>
  <si>
    <t>1. segment: ravna delovna površina z vgrajenim enojnim  koritom: 
dimenzije: 4157x700 mm</t>
  </si>
  <si>
    <t>- popolnoma vodotesno zavarjeno enojnim  korito 400x400x250  mm ;</t>
  </si>
  <si>
    <t xml:space="preserve">- delovno površino je potrebno zaradi vnosa v objekt dostaviti iz dveh delov in na objektu izvesti varjenje ; </t>
  </si>
  <si>
    <t xml:space="preserve">- površina oz.  polica izdelana z varjenjem in končnim finalnim brušenjem, ki poenoti videz celotne površine; </t>
  </si>
  <si>
    <t xml:space="preserve">- brez stikov; vse varjeno; </t>
  </si>
  <si>
    <t>1. segment: predalnik za smeti pod koritom z odpiranje s pedalom in plastičnimi posodami za smeti 
dimenzije  500x660x760 mm</t>
  </si>
  <si>
    <t>2. segment : predalnik 3x nevtralni predal 
dimenzije 500x660x760 mm</t>
  </si>
  <si>
    <t>3. segment:  ogrevana  omarica H2: 
1177x660x760 mm</t>
  </si>
  <si>
    <t>- ventilacijsko ogrevanje;</t>
  </si>
  <si>
    <t xml:space="preserve">- enostransko odpiranje s strani kuhinje odpiranje; </t>
  </si>
  <si>
    <t>- možnost enostavnega servisiranja grelnega seta s strani kuhinje;</t>
  </si>
  <si>
    <t>- digitalne kontrole in pokazatelj nastavljanje in dejanske temperature;</t>
  </si>
  <si>
    <t>- stikalo min IP 67 z barvnim indikatorjem;</t>
  </si>
  <si>
    <t xml:space="preserve">- drsna vrata izdelana dvoslojno z vmesno izolacijo; </t>
  </si>
  <si>
    <t>- vmesna polica izdelana iz perforirane pločevine;</t>
  </si>
  <si>
    <t>- digitalna kontrolna enota in stikalo  za vklop in izklop izdelan v fiksni maski nad predali;</t>
  </si>
  <si>
    <t xml:space="preserve">4. segment: omarica z zračno hlajen kompresorjem in kondenzatorjem ; 
širina ca 260x660x710 mm </t>
  </si>
  <si>
    <t>5. segment: hlajen delovni pult 4x modul;  
dimenzije: 1720x660x710 mm</t>
  </si>
  <si>
    <t>- 2x hlajen dvojni predal; ročaj integriran v masko; predali morajo biti opremljeni s popolnoma izvlečnimi predali;</t>
  </si>
  <si>
    <t xml:space="preserve">- kot npr: Cookinox tip PH4 ali enakovredni; </t>
  </si>
  <si>
    <t>a-f1.1</t>
  </si>
  <si>
    <t>a-f2</t>
  </si>
  <si>
    <t>Ogrevalne luči za ogrevanje krožnikov</t>
  </si>
  <si>
    <t>- izvedba s stropa;</t>
  </si>
  <si>
    <t>- vgrajena infra luč moči min 300 W;</t>
  </si>
  <si>
    <t>- vgrajeno s stikalom 0-1 na sami luči;</t>
  </si>
  <si>
    <t>- izvedba nosilnega kabla, ki omogoča enostavno prilagajanje višine;</t>
  </si>
  <si>
    <t>- možnost izbire barve in oblike zaščitne pločevine ;</t>
  </si>
  <si>
    <t>- izvedba in  montaža priključka prilagojena zahtevam prezračevalnega stropa;</t>
  </si>
  <si>
    <t>- kot npr.: Stay Hot tip Focus IO Standard Cord Umbra Grey  po izboru arhitekta ali enakovredni</t>
  </si>
  <si>
    <t>a-f3</t>
  </si>
  <si>
    <t xml:space="preserve">IT oprema </t>
  </si>
  <si>
    <t xml:space="preserve">opremo dobavi nosilec gostinske dejavnosti 
oz.  investitor </t>
  </si>
  <si>
    <t xml:space="preserve">oprema je definirana v načrtu notranje opreme -arhitekture ali elektrotehnike </t>
  </si>
  <si>
    <t xml:space="preserve">A-G-Točilni pult </t>
  </si>
  <si>
    <t>a-g1</t>
  </si>
  <si>
    <t>a-g2</t>
  </si>
  <si>
    <t xml:space="preserve">opremo dobavi nosilec gostinske dejavnosti; </t>
  </si>
  <si>
    <t>a-g3</t>
  </si>
  <si>
    <t>Espreso kavni aparat z opremo kavnega aparata</t>
  </si>
  <si>
    <t>a-g3.1</t>
  </si>
  <si>
    <t xml:space="preserve">Mlin za kavo </t>
  </si>
  <si>
    <t>a-g3.2</t>
  </si>
  <si>
    <t xml:space="preserve">Filter- mehčalec za vodo </t>
  </si>
  <si>
    <t>a-g4</t>
  </si>
  <si>
    <t xml:space="preserve">Sistem  za čiščenje kavne grupe; </t>
  </si>
  <si>
    <t>- vgradni v delovni pult;</t>
  </si>
  <si>
    <t xml:space="preserve">- 12V napajanje; direkten vklop ob potisku kavne grupe na nastavek; </t>
  </si>
  <si>
    <t>- z montažo;</t>
  </si>
  <si>
    <t>- spodaj nastavek za izmet smeti direktno v vreče za smeti;</t>
  </si>
  <si>
    <t xml:space="preserve">- kot npr: Pro-fondi ali enakovredni; </t>
  </si>
  <si>
    <t>a-g5</t>
  </si>
  <si>
    <t>Ledomat za proizvodnjo kockastega ledu</t>
  </si>
  <si>
    <t>- priprava ca 20 g kock ledu; velikost ca 25x25x30 mm</t>
  </si>
  <si>
    <t xml:space="preserve">- izvedeno s hladilnim plinom R 290 ali enakovredni; </t>
  </si>
  <si>
    <t>- stikalo za vklop in izklop na sprednji strani;</t>
  </si>
  <si>
    <t>- dnevna kapaciteta min 25  kg pri temperaturi vode 10°C in temperaturi zraka 21°C;</t>
  </si>
  <si>
    <t>- zračno hlajen agregat; izveden zračni filter pred agregatom;</t>
  </si>
  <si>
    <t>- sistem za preprečevanje onesnaženja vode za pripravo ledu;</t>
  </si>
  <si>
    <t>- možnost hitre odstranitve sistema za brizganje vode;</t>
  </si>
  <si>
    <t>- sistem proti nabiranju vodnega kana;</t>
  </si>
  <si>
    <t>- v kompletu pribor za zajemanje ledu z držalom;</t>
  </si>
  <si>
    <t>- možnost vgradnje vrečk za higienizacijo prostora za led- vgrajena držala;</t>
  </si>
  <si>
    <t xml:space="preserve">- velikost zalogovnika  min 10 kg </t>
  </si>
  <si>
    <t xml:space="preserve">- kot npr.: Hoshizaki tip IM-30 CNE ali enakovredni; </t>
  </si>
  <si>
    <t xml:space="preserve">- v kompletu filter za vodo; izdelan kot kartuša; </t>
  </si>
  <si>
    <t xml:space="preserve">ca 400x446x700 mm </t>
  </si>
  <si>
    <t>a-g6</t>
  </si>
  <si>
    <t xml:space="preserve">Inox hlajen retro pult </t>
  </si>
  <si>
    <t>1. segment: ravna delovna površina: 
3000x700 mm</t>
  </si>
  <si>
    <t xml:space="preserve">- na delovni površini izdelana odprtina premera 60 mm s povišanim robom za izvedbo priključkov kavnega aparata in priključkov IT opreme; ; </t>
  </si>
  <si>
    <t>1. segment: predalnik in krilna vrata;
element za IT opremo
ca 400x610x860 mm</t>
  </si>
  <si>
    <t>- v kompletu 1x vertikala s 1x popolnoma izvlečni predali s zunanje širine ca 400 mm;</t>
  </si>
  <si>
    <t>- globina predalov min 150 mm in primerna za vstavljanje GN posode;</t>
  </si>
  <si>
    <t>- predal mora biti opremljen s popolnoma izvlečnimi inox vodili; možnost odstranitve cleotnega predala brez uporabe orodja;</t>
  </si>
  <si>
    <t xml:space="preserve">- globina predalov primerna za izvedbo priključkov za IT opremo na zadnji strani elementa; </t>
  </si>
  <si>
    <t xml:space="preserve">- predalnik izvedben s ključavnico; </t>
  </si>
  <si>
    <t xml:space="preserve">- pod predalom omarica s polico zaprto s krilnimi vrati; </t>
  </si>
  <si>
    <t xml:space="preserve">- celoten segment del izdelan kot zaprta  omarica z vmesno polico; </t>
  </si>
  <si>
    <t>- vmesna polica mora biti prestavljiva brez uporabe orodja;</t>
  </si>
  <si>
    <t xml:space="preserve">- vodila za polico izdelana po tehologiji globokega vleka; </t>
  </si>
  <si>
    <t xml:space="preserve">- strop proti delovni površini zaprt z inox pločevino; </t>
  </si>
  <si>
    <t xml:space="preserve">- v kompletu krilna vrata z odmičnimi tečaji za vrata; </t>
  </si>
  <si>
    <t xml:space="preserve">Krilna vrata: </t>
  </si>
  <si>
    <t>- zaprto s krilnimi vrati;</t>
  </si>
  <si>
    <t>- ob strani plastični zatiči zaradi tišjega zapiranja;</t>
  </si>
  <si>
    <t>- krilna vrata izdelana iz dvoplastne pločevine z vmesno protihrupno izolacijo;</t>
  </si>
  <si>
    <t>- integriran ročaj po celoti  širini krilnih  vrat;</t>
  </si>
  <si>
    <t xml:space="preserve">2. segment: omarica z zračno hlajen kompresorjem in kondenzatorjem ; 
širina ca 390x660x850 mm </t>
  </si>
  <si>
    <t>- poseben del namenjen za vgradnjo hladilnega kompresorja širine max 390 mm;</t>
  </si>
  <si>
    <t>3. segment:  hlajen pult za pijače 
dimenzije 1740x660x850 mm</t>
  </si>
  <si>
    <t>- možnost izvedbe modula za hladilni sistem na levi ali desni strani;</t>
  </si>
  <si>
    <t xml:space="preserve">- dovoljena uporaba primernega ekološkega hladilnega plina kot npr.: R290 ali R 449a plin s čim manjšim GWP faktorjem; </t>
  </si>
  <si>
    <t>-elektronska regulacija z elektronskim pokazateljem temperature; možnost nadgradnje z bluetouth vmesniom za daljinski nadzor in spremljanje napak, temperatur…</t>
  </si>
  <si>
    <t xml:space="preserve">- regulacija med -2 do 8°C; </t>
  </si>
  <si>
    <t>- 3x hlajen dvojni  predal; ročaj integriran v masko; predali morajo biti opremljeni s popolnoma izvlečnimi predali; notranja  širina predala  ca 445 mm</t>
  </si>
  <si>
    <t>- 0x hlajen boks s krilnimi vrati in v notranjosti vodila za polico ; znotraj min 3x vodila za polica;  notranja širina police ca 445 mm</t>
  </si>
  <si>
    <t xml:space="preserve">- kot npr: Cookinox tip PT3 ali enakovredni; </t>
  </si>
  <si>
    <t>4. segment: zaprta omarica H2 s krilnimi vrati; 
dimenzije 450x610x825 mm</t>
  </si>
  <si>
    <t xml:space="preserve">- v kompletu 1x inox polica; izdelana z ojačitvijo iz spodnje strani; </t>
  </si>
  <si>
    <t>a-g6.1</t>
  </si>
  <si>
    <t xml:space="preserve">Interierska obloga retro pulta </t>
  </si>
  <si>
    <t>upoštevano v popisu notranje opreme</t>
  </si>
  <si>
    <t xml:space="preserve">- delovni pult pripravljen za montažo interierske obloge točilnega pulta; bočno in  sprednje strani pripravljeno oz. zaključeno z vezano ploščo; dobavi dobavilj tehnološke opreme v sklopu točilnega pulta </t>
  </si>
  <si>
    <t>- točni podatki v popisu notranje opreme; dobavi izvajalec notranje opreme;</t>
  </si>
  <si>
    <t>a-g7</t>
  </si>
  <si>
    <t>a-g7.1</t>
  </si>
  <si>
    <t>a-g8</t>
  </si>
  <si>
    <t xml:space="preserve">Inox hlajen točilni pult z vgrajenim koritom </t>
  </si>
  <si>
    <t xml:space="preserve">- konstrukcija pulta izdelana za montažo  interierske stranske in sprednje interierske obloge; </t>
  </si>
  <si>
    <t>1. segment: ravna delovna površina  z vgrajenim enodelnim koritom in odcejalnikom 520x520 mm : 
dimenzije: 3000x780 mm</t>
  </si>
  <si>
    <t xml:space="preserve">- popolnoma vodotesno zavarjeno enodelno korito 400x400x250  mm opremljeno s primerno prelivno cevjo višine ca. 200 mm; </t>
  </si>
  <si>
    <t xml:space="preserve">- na desni strani korita izvedena poglobitev  kot odcejalnik za košare: globina 20 mm; primerno za postavitev košar pomivalnega stroja; vodila oz. ojačitev za odmik košare od površine za boljše odtekanje vode proti koritu;  poglobitev izvedena s samostojnim odtokom; izvedena perforirana mreža nad poglobitvijo;  enaka višina kot delovna površina; </t>
  </si>
  <si>
    <t>1. segment: predalnik za smeti z odpiranje s pedalom in plastičnimi posodami za smeti 
dimenzije  500x660x760 mm</t>
  </si>
  <si>
    <t>- nevtralni element za izvedbo  predala za smeti;</t>
  </si>
  <si>
    <t xml:space="preserve">- izvlečni predal za odpadke; odpiranje predal  mora biti izvedeno preko nožnega pedala; </t>
  </si>
  <si>
    <t>2. segment: zaprta  omarica H2 pod koritom s spodnjo polico 
dimenzije 500x660x760 mm</t>
  </si>
  <si>
    <t xml:space="preserve">- nevtralni element za izvedbo  korita; </t>
  </si>
  <si>
    <t>3. segment: omarica za vgradnjo podpultnega pomivalnega stroja 
širina 620 mm</t>
  </si>
  <si>
    <t xml:space="preserve">- izdelano kot samostojna odprta  omarica notranje širine 620 mm oz. prilagojeno tipu  pomivalnega stroja; </t>
  </si>
  <si>
    <t xml:space="preserve">- spodaj polica primerno ojačana;  </t>
  </si>
  <si>
    <t xml:space="preserve">- izdelano brez hrbtišča zaradi izvedbe priključkov; </t>
  </si>
  <si>
    <t xml:space="preserve">- bočno izdelane odprtine zaradi izvedbe priključkov; </t>
  </si>
  <si>
    <t>- robovi zaščiteni s posebnim gumijastim trakom za preprečevanje poškodb;</t>
  </si>
  <si>
    <t>3. segment: zaprta omarica H2 z dvojnimi krilnimi vrati; 
dimenzije 900x660x760 mm</t>
  </si>
  <si>
    <t xml:space="preserve">Krilna vrata:  /dvorilna izvedba </t>
  </si>
  <si>
    <t>4. segment: omarica  za postavitev podpultnega ledomata  
širina 460 mm</t>
  </si>
  <si>
    <t xml:space="preserve">- izdelano kot samostojna odprta  omarica notranje širine 620 mm oz. prilagojeno tipu  ledomata; </t>
  </si>
  <si>
    <t>a-g8.1</t>
  </si>
  <si>
    <t xml:space="preserve">Interierska obloga točilnega pulta </t>
  </si>
  <si>
    <t>a-g8.2</t>
  </si>
  <si>
    <t xml:space="preserve">Interierska šank polica; </t>
  </si>
  <si>
    <t>a-g8.3</t>
  </si>
  <si>
    <t>a-g9</t>
  </si>
  <si>
    <t xml:space="preserve">Nevtralna vinska vitrina </t>
  </si>
  <si>
    <t xml:space="preserve">B-A-Skladišče </t>
  </si>
  <si>
    <t>b-a1</t>
  </si>
  <si>
    <t>b-a2</t>
  </si>
  <si>
    <t xml:space="preserve">Šankomat  za pivo </t>
  </si>
  <si>
    <t xml:space="preserve">opremo dobavi nosilec gostinske dejavnosti oz. pogodbeni dobavilj pijač </t>
  </si>
  <si>
    <t>b-a3</t>
  </si>
  <si>
    <t>- dimenzije: 2400x500x1900 mm</t>
  </si>
  <si>
    <t xml:space="preserve">- izvedba dodatnega  nosilca zaradi montaže regala v steno zaradi preprečevanja možnosti poškodb; </t>
  </si>
  <si>
    <t>b-a4</t>
  </si>
  <si>
    <t>- dimenzije: 2800x500x1900 mm</t>
  </si>
  <si>
    <t xml:space="preserve">B-B-Pomivanje posode </t>
  </si>
  <si>
    <t>b-b1</t>
  </si>
  <si>
    <t>b-b2</t>
  </si>
  <si>
    <t xml:space="preserve">Inox delovni pult z vgrajenim koritom </t>
  </si>
  <si>
    <t>1. segment: ravna delovna površina z vgrajenim enojnim  koritom: 
dimenzije: 1760x700 mm</t>
  </si>
  <si>
    <t>1. segment: predalnik za smeti pod koritom z odpiranje s pedalom in plastičnimi posodami za smeti 
dimenzije  550x660x760 mm</t>
  </si>
  <si>
    <t>- vodilo oz. maska za pritrditev Interierske maske predala;</t>
  </si>
  <si>
    <t>2. segment: zaprta  omarica H2 pod koritom s spodnjo polico 
dimenzije 550x660x760 mm</t>
  </si>
  <si>
    <t>3. segment: omarica za vgradnjo podpultnega pomivalnega stroja 
širina 660 mm</t>
  </si>
  <si>
    <t>b-b2.1</t>
  </si>
  <si>
    <t>b-b3</t>
  </si>
  <si>
    <t>Inox enojna konzolna polica</t>
  </si>
  <si>
    <t>- v kompletu 1x polica dimenzije 1000x350 mm s kompletom nosilcev;</t>
  </si>
  <si>
    <t>ca 1760x350x80 mm</t>
  </si>
  <si>
    <t>b-b4</t>
  </si>
  <si>
    <t>b-b4.1</t>
  </si>
  <si>
    <t>b-b5</t>
  </si>
  <si>
    <t xml:space="preserve">Zamrzovalnik </t>
  </si>
  <si>
    <t xml:space="preserve">- kapaciteta  neto min 430 L primerno za vstavljanja GN posod velikost GN 2/1; </t>
  </si>
  <si>
    <t xml:space="preserve">- zunanjost izdelana iz inox pločevine ; notranjost izdelana iz vakumiranega polystyrena; notranjost izdelna v sivi barvi; </t>
  </si>
  <si>
    <t>Opis hladilnega sistema:</t>
  </si>
  <si>
    <t>- enojna digitalna komandna plošča in pokazatelj temperature;</t>
  </si>
  <si>
    <t>- možnost nastavitev temperature od ca -22 do -14°C;</t>
  </si>
  <si>
    <t>- ključavnica za zapiranje vrat;</t>
  </si>
  <si>
    <t>- ventilacijsko hlajenje;</t>
  </si>
  <si>
    <t xml:space="preserve">- hladilnik z vgrajenim samostojno zračno hlajenim kompresorjem in kondenzatorjem;  vgrajene v zadnjem oz. spodnjem delu hladilnika; </t>
  </si>
  <si>
    <t xml:space="preserve">- dovoljena uporaba zakonsko dovoljenih hladilnih plinov kot npr.:  R290 </t>
  </si>
  <si>
    <t xml:space="preserve">- energijski razred min E poraba max 3,40 kWh/24h meritev izvedena skladno z metodologijo EN 16825  </t>
  </si>
  <si>
    <t>- možnost delovanja pri zunanji temperaturi min 35°C;</t>
  </si>
  <si>
    <t>- sistem avtomatskega odtajevanja; sistem z vgrajenim ogrevalnim kablom in bazenom za kondenz;</t>
  </si>
  <si>
    <t xml:space="preserve">Vrata: </t>
  </si>
  <si>
    <t xml:space="preserve">- krilna vrata; odpiranje definirano v načrtu </t>
  </si>
  <si>
    <t>- zamenljiva tesnilna guma;</t>
  </si>
  <si>
    <t>- samozaporna vrata;</t>
  </si>
  <si>
    <t>- vodila za polico morajo biti  izdelan po tehnologiji globokega vleka brez ostrih robov ali varjenih vodil;</t>
  </si>
  <si>
    <t>- v stiki v notranjosti naj bodo izdelani po standardu DIN 19965-9 verzija H2 (popolnoma tenjeni stiki v notranjosti med steno in dnom ter steno in stropom;</t>
  </si>
  <si>
    <t>- zvočni   in svetlobni signal v primeru napake pri delovanju</t>
  </si>
  <si>
    <t>- možnost prestavljanja žičnatih polic;</t>
  </si>
  <si>
    <t xml:space="preserve">- min. 10 kom vodil za GN pladnje; v kompletu 5 mrežasta polica za odalganje; </t>
  </si>
  <si>
    <t xml:space="preserve">- možnost zamenjava odpiranje vrat; </t>
  </si>
  <si>
    <t xml:space="preserve">- v kompletu inox noge premera min 50 mm z možnostjo nastavljanja višine od 120 do 170 mm;  spodaj plastični nastavki za preprečevanje poškodb keramike; </t>
  </si>
  <si>
    <t>ca 750x750x1820 mm</t>
  </si>
  <si>
    <t xml:space="preserve">- kot npr.: Liebher model FFFCsg 5501 Perfection   ali enakovredni </t>
  </si>
  <si>
    <t xml:space="preserve">B-C-Točilni pult </t>
  </si>
  <si>
    <t>b-c1</t>
  </si>
  <si>
    <t>b-c2</t>
  </si>
  <si>
    <t>b-c3</t>
  </si>
  <si>
    <t xml:space="preserve">Hladilnik za pijače </t>
  </si>
  <si>
    <t>- hladilni agregat vgrajen v spodnjem delu hladilnika;</t>
  </si>
  <si>
    <t xml:space="preserve">- zunanjost izdelana iz črno barvani pločevini; </t>
  </si>
  <si>
    <t>- notranji plašči iz vakumiranega polystyrena;</t>
  </si>
  <si>
    <t xml:space="preserve">- energijski razred min D; </t>
  </si>
  <si>
    <t xml:space="preserve">- steklena vrata; </t>
  </si>
  <si>
    <t>- volumen min 400 L</t>
  </si>
  <si>
    <t xml:space="preserve">- kapaciteta min 300 0,5L PET plastenk </t>
  </si>
  <si>
    <t>- 6x žičnata polica  polica;</t>
  </si>
  <si>
    <t>- dinamično  hlajenje;</t>
  </si>
  <si>
    <t>- zamenljivo tesnilo na vratih;</t>
  </si>
  <si>
    <t>- vgrajena ključavnica;</t>
  </si>
  <si>
    <t xml:space="preserve">- temperaturno območje od 5 do 20°C; </t>
  </si>
  <si>
    <t>- izolacija iz poliuretana;</t>
  </si>
  <si>
    <t>- digitalne ali analogne kontrole iz pokazateljev temperature;</t>
  </si>
  <si>
    <t xml:space="preserve">- odpiranj prikazano na načrtu;  možnost zamenjava odpiranje vrat; </t>
  </si>
  <si>
    <t xml:space="preserve">- vgrajeno notranja razvetljava; </t>
  </si>
  <si>
    <t>ca 600x700x2020 mm</t>
  </si>
  <si>
    <t xml:space="preserve">- kot npr: Liebher FKDv 4523 ali enakovredni </t>
  </si>
  <si>
    <t>b-c4</t>
  </si>
  <si>
    <t>Inox delno hlajen izdajni pult z vgrajenim umivalnikom</t>
  </si>
  <si>
    <t>1. segment: ravna delovna površina z vgrajenim enojnim  koritom: 
dimenzije: 4000x700 mm</t>
  </si>
  <si>
    <t xml:space="preserve">- popolnoma vodotesno zavarjeno enojnim  korito 400x400x250  mm opremljeno s primerno prelivno cevjo višine ca. 200 mm; </t>
  </si>
  <si>
    <t>- uvarjen odcejalnik s peforirano mrežo pred točilno napravo za pivo;</t>
  </si>
  <si>
    <t xml:space="preserve">- velikost  ca 400x200 mm od visno od točilne pipe; </t>
  </si>
  <si>
    <t xml:space="preserve">- lokacija in velikost usklajena z naročnikom </t>
  </si>
  <si>
    <t>1. segment: predalnik in krilna vrata;
element za IT opremo
ca 400x700x760 mm</t>
  </si>
  <si>
    <t>2. segment: predalnik za smeti z odpiranje s pedalom in plastičnimi posodami za smeti 
dimenzije  560x610x850 mm</t>
  </si>
  <si>
    <t xml:space="preserve">- zgoraj vgrajena maska za vgradnjo vtičnic; zarad popolnoma zaprto zaradi preprečevanja poškodb kablov; </t>
  </si>
  <si>
    <t>3. segment: omarica za postavitev podpultnega ledomata  
širina 500 mm</t>
  </si>
  <si>
    <t>- izdelano kot samostojna odprta  omarica notranje širine 420 mm oz. prilagojeno tipu ledomata</t>
  </si>
  <si>
    <t xml:space="preserve">4. segment: omarica z zračno hlajen kompresorjem in kondenzatorjem ; 
širina ca 390x660x710 mm </t>
  </si>
  <si>
    <t>5. segment:  hlajen pult za pijače 
dimenzije 1740x660x850 mm</t>
  </si>
  <si>
    <t>Dodatne zahteve:</t>
  </si>
  <si>
    <t>- v inox delovno površino vgrajen bazen za hlajenje posod GN 1/3 in direktno delo;</t>
  </si>
  <si>
    <t xml:space="preserve">- kapaciteta bazena min 2 GN 1/3 -150; hlajenje izvedeno direktno preko bazena; </t>
  </si>
  <si>
    <t xml:space="preserve">- bazen s povišanin sprednjim robom za ca 60 mm; izveden pod kotom za boljši pregled vsebine posod;  pri steni povišan rob za ca 100 mm; </t>
  </si>
  <si>
    <t xml:space="preserve">- zunanji del pločevine od notranjega ločen s plastičnim profilom, ki deluje kot toplotni most; </t>
  </si>
  <si>
    <t>6. segment: predalnik za smeti pod koritom z odpiranje s pedalom in plastičnimi posodami za smeti 
dimenzije  500x660x760 mm</t>
  </si>
  <si>
    <t>b-c4.1</t>
  </si>
  <si>
    <t>Enoročna baterija na vzmeti za montažo na delovni pult;</t>
  </si>
  <si>
    <t xml:space="preserve">- izvlečni tuš dolžine cevi min 500 mm; </t>
  </si>
  <si>
    <t xml:space="preserve">- kot npr. Blanco ALTA-S-F Compact ali enakovredni; </t>
  </si>
  <si>
    <t xml:space="preserve">- izgled in tip mora potrditi projektant notranje opreme; </t>
  </si>
  <si>
    <t>b-c5</t>
  </si>
  <si>
    <t xml:space="preserve">Točilna pipa   za pivo </t>
  </si>
  <si>
    <t>B-D-Toplotna obdelava</t>
  </si>
  <si>
    <t>b-d1</t>
  </si>
  <si>
    <t>Priporočena velikost nape: 3000x1000x450 mm</t>
  </si>
  <si>
    <t>b-d2</t>
  </si>
  <si>
    <t xml:space="preserve">Inox hlajen delovni pult </t>
  </si>
  <si>
    <t>1. segment: ravna delovna površina: 
1140x700 mm</t>
  </si>
  <si>
    <t xml:space="preserve">- na desni strani prilagojeno tipu termične opreme zaradi izvedbe stika s preprečevanjem zatekanje tekočim med elemente; </t>
  </si>
  <si>
    <t xml:space="preserve">1. segment: omarica z zračno hlajen kompresorjem in kondenzatorjem ; 
širina ca 260x660x710 mm </t>
  </si>
  <si>
    <t>2. segment: hlajen delovni pult 2x modul;  
dimenzije: 880x660x710 mm</t>
  </si>
  <si>
    <t>- 0x hlajen dvojni predal; ročaj integriran v masko; predali morajo biti opremljeni s popolnoma izvlečnimi predali;</t>
  </si>
  <si>
    <t xml:space="preserve">- kot npr: Cookinox tip PH2 ali enakovredni; </t>
  </si>
  <si>
    <t>b-d3.0</t>
  </si>
  <si>
    <t>b-d3.1</t>
  </si>
  <si>
    <t xml:space="preserve">Ogrevalnik za krompir </t>
  </si>
  <si>
    <t>Zgradba in materiali in osnovne zahteve:</t>
  </si>
  <si>
    <t xml:space="preserve">- konstrukcija elementa  mora omogočati postavitev inox noge višine 150 mm oz. skupne višine delovne površine  900 mm;  premera ca 50 mm s plastičnim nastavkov za preprečevanje poškodb keramike;  možnost nastavitve višine +/- 20 mm; noge vijačene na osnovno konstrukcijo; </t>
  </si>
  <si>
    <t>- celoten aparat izdelan iz nerjavečega jekla v skladu s pogoji pod opombo A;</t>
  </si>
  <si>
    <t xml:space="preserve">- dodatne zahteve:  ohišje aparata iz CrNiSt 1.4301 ali AISI 304 ali boljše; </t>
  </si>
  <si>
    <t>- izdelano na način  (bočno in zadaj),  ki omogočajo spajanje posameznih  elementov  termičnega bloka na način oz.  s tehnologijo, ki onemogoča zatekanje tekočin med posamezne elemente;</t>
  </si>
  <si>
    <t>Značilnosti grelnika</t>
  </si>
  <si>
    <t>- velikost bazena min GN 1/1;</t>
  </si>
  <si>
    <t>- vgrajena varnostna toplotna zaščita;</t>
  </si>
  <si>
    <t>- vgrajen keramični grelec za ogrevanje od zgoraj;</t>
  </si>
  <si>
    <t>- vgrajena polkrožna perforirana pločevina za lažje rokovanje;</t>
  </si>
  <si>
    <t>- stikalo za vklop/izklop;</t>
  </si>
  <si>
    <t>ca 400x700x900 mm</t>
  </si>
  <si>
    <t xml:space="preserve">- kot npr: Electrolux XP 700 ali enakovredni </t>
  </si>
  <si>
    <t>b-d3.2</t>
  </si>
  <si>
    <t>Električna friteza z enojnim  bazenom</t>
  </si>
  <si>
    <t xml:space="preserve">Lastnosti friteze: </t>
  </si>
  <si>
    <t>- velikost bazena min 1x min 15 L</t>
  </si>
  <si>
    <t>- posoda električne friteza izdelana po tehnologiji globokega vleka s hladno cono;</t>
  </si>
  <si>
    <t>- vgrajeno varnostno termično varovalo;</t>
  </si>
  <si>
    <t>- spodaj vgrajen ventil za izpust olja za vsak bazen posebej;</t>
  </si>
  <si>
    <t>- v kompletu 1x mreža za fritiranje;</t>
  </si>
  <si>
    <t>- regulacija preko termostatskega stikala z možnostjo nastavitev temperature od 90 do 200 °C;</t>
  </si>
  <si>
    <t>- potopni grelci izvedeni na način, da omogočajo dvig iz bazena brez izpusta olja ter brez uporabe orodja;</t>
  </si>
  <si>
    <t>- grelci izvedeni z mikrostikalom, ki izklopijo grelce v primeru dviga  iz bazena;</t>
  </si>
  <si>
    <t>- grelci oz. termostat z vgrajeno funkcijo taljenja masti za fritiranje;</t>
  </si>
  <si>
    <t>- v kompletu inox pokrov za bazen friteze; ter posoda za izpust olja v spodnjem delu friteze;</t>
  </si>
  <si>
    <t>- spodnji del friteze zaprt s krilnimi vrati;</t>
  </si>
  <si>
    <t>- v kompletu inox posoda za odpadno olje;</t>
  </si>
  <si>
    <t xml:space="preserve">Dodatna oprema: </t>
  </si>
  <si>
    <t xml:space="preserve">- kot npr: Electrolux XP 900 ali enakovredni </t>
  </si>
  <si>
    <t>b-d3.3</t>
  </si>
  <si>
    <t xml:space="preserve">Električna žar plošča </t>
  </si>
  <si>
    <t>- celotna grelna površina izvedena dvoslojno z zgornjo plastjo debeline min 3 mm in spodnjo debeline 12 mm ; polirana jeklena površina;</t>
  </si>
  <si>
    <t>- regulacija preko stikala na kontrolni plošči- regulacija temperature od ca 50 do min 260°C;</t>
  </si>
  <si>
    <t>- površina izdela po sistem sendvič inox plošče oz. t.i. Compound površine ali enakovredni;</t>
  </si>
  <si>
    <t xml:space="preserve">- velikost površine min  700x500  mm ali večje; </t>
  </si>
  <si>
    <t>- površina polirana visoki sijaj zaradi preprečevanje  prijemanja živil;</t>
  </si>
  <si>
    <t>- v spodnjem delu s strani kuharja zaprt s krilnimi vrati; ; primerno za shranjevanje kuhinjske posode;</t>
  </si>
  <si>
    <t>- v kompletu dodatna inox odstranljiva zaščita za preprečevanje pršenja olja;</t>
  </si>
  <si>
    <t>- vgrajen predal za odtok olja;</t>
  </si>
  <si>
    <t>ca 800x700x750 mm</t>
  </si>
  <si>
    <t>b-d3.4</t>
  </si>
  <si>
    <t xml:space="preserve">- velikost površine min  350x560  mm ali večje; </t>
  </si>
  <si>
    <t>b-d4</t>
  </si>
  <si>
    <t xml:space="preserve">Inox delovni pult za shranjevanje košar </t>
  </si>
  <si>
    <t>1. segment: ravna delovna površina: 
1221x700 mm</t>
  </si>
  <si>
    <t xml:space="preserve">- na levi  strani prilagojeno tipu termične opreme zaradi izvedbe stika s preprečevanjem zatekanje tekočim med elemente; </t>
  </si>
  <si>
    <t>1. segment: zaprta omarica H2 z dvojnimi krilnimi vrati; 
dimenzije 1221x660x710 mm</t>
  </si>
  <si>
    <t>b-d5</t>
  </si>
  <si>
    <t xml:space="preserve">Vertikalni električni toaster za popekanje 1/2 hlebčka za burger </t>
  </si>
  <si>
    <t xml:space="preserve">- inox konstrukcija; gumi nogice za postavitev na površino; </t>
  </si>
  <si>
    <t>Opis delovanja:</t>
  </si>
  <si>
    <t>- vstavljanje hlebčkov za kurgerje z zgornje strani;</t>
  </si>
  <si>
    <t>- spredaj spodaj pladenj za popečen kruhke;</t>
  </si>
  <si>
    <t>- popekanje z dveh strani hkrati</t>
  </si>
  <si>
    <t>Regulacija:</t>
  </si>
  <si>
    <t>- stikalo za vklop i izklop;</t>
  </si>
  <si>
    <t xml:space="preserve">- digialna  regulacija temperature; </t>
  </si>
  <si>
    <t xml:space="preserve">- analogna regulacija pomika; </t>
  </si>
  <si>
    <t xml:space="preserve">- možnost nastavitve od 10 do min 25 sek ; </t>
  </si>
  <si>
    <t xml:space="preserve">- neprekinjen pomik traku za premik hlebčkov; </t>
  </si>
  <si>
    <t>ca 540x387x616 mm</t>
  </si>
  <si>
    <t xml:space="preserve">- kot npr: Antunes VCT-2000 ali enakovredni; </t>
  </si>
  <si>
    <t xml:space="preserve">ZA-Aparati, vozički </t>
  </si>
  <si>
    <t>za1</t>
  </si>
  <si>
    <t>Salamoreznica z ročnim pogonom sani</t>
  </si>
  <si>
    <t>- ročni pogon sani</t>
  </si>
  <si>
    <t>- premer noža min. 300 mm</t>
  </si>
  <si>
    <t>- horizontalni način rezanja; nož izveden popolnoma pravokotno glede na delovno površino;</t>
  </si>
  <si>
    <t>- izveden zobniški način prenosa vrtenja;</t>
  </si>
  <si>
    <t>- vgrajen brusilnik za nož</t>
  </si>
  <si>
    <t>- kompletno ohišje izdelano iz Alu litine; polirana baza iz enega kosa (brez rež in lukenj);</t>
  </si>
  <si>
    <t>- vodotesno stikalo za vklop;</t>
  </si>
  <si>
    <t>- možnost enostavne odstranitve zaščite noža in noža zaradi čiščenja brez uporabe orodja;</t>
  </si>
  <si>
    <t>- možnost odstranitve noža samo v položaju rezanje 0;</t>
  </si>
  <si>
    <t xml:space="preserve">- vgrajeno električno stikalo za vklop/izklop z električno zaščito IP 66; napajanje stikala 24V; </t>
  </si>
  <si>
    <t>- motor z vgrajen prisilnim hlajenjem preko rotorja;</t>
  </si>
  <si>
    <t>- možnost rezanja debeline od 0 do  min 14 mm; brezstopenjsko nastavljivo; v območju od 0 do 3 mm nastavljivo z 1/100 mm natančnostjo;</t>
  </si>
  <si>
    <t xml:space="preserve">- kot npr: La minerva 300GXE ali enakovredni; </t>
  </si>
  <si>
    <t>za2</t>
  </si>
  <si>
    <t>Namizni električni toaster s kontaktnega ogrevanja;</t>
  </si>
  <si>
    <t>Namen uporabe:</t>
  </si>
  <si>
    <t>- hitri segrevanje toplih sendvičev in hkratno zapekanje;</t>
  </si>
  <si>
    <t>Konstrukcija in delovanje:</t>
  </si>
  <si>
    <t>- spodnji del izdelan iz barvane jeklene pločevine;</t>
  </si>
  <si>
    <t>- zgornja grelna plošča izdelana iz npr: ceran steklo keramične plošče velikost min 240x 240 mm</t>
  </si>
  <si>
    <t>- samo prilagoditvena zgornja plošča za debelino sendviča od max 10 do min 75 mm;</t>
  </si>
  <si>
    <t>- spodaj grelna steklena plošča debeline min 4 mm velikosti min 250x250 mm;</t>
  </si>
  <si>
    <t>- digitalna kontrolna nastavitve temperature in časa pečenja;</t>
  </si>
  <si>
    <t>- možnost brez prekinitvenega delovanja;</t>
  </si>
  <si>
    <t>- moč min spodaj 750W in zgoraj min 750 W;</t>
  </si>
  <si>
    <t>- v kompletu strgalo za čiščenje;</t>
  </si>
  <si>
    <t>- Alu ergonomski ročaj s plastično oblogo;</t>
  </si>
  <si>
    <t>- nastavitev temperature do min 290 °C;</t>
  </si>
  <si>
    <t>- vgrajeni min. 2 programi delovanja, ki imajo možnost popolne prilagoditve s strani uporabnika;</t>
  </si>
  <si>
    <t>- LED indikator delovanja;</t>
  </si>
  <si>
    <t>- spodaj izvlečni predal za odpadke;</t>
  </si>
  <si>
    <t>ca 361x675x490 mm</t>
  </si>
  <si>
    <t>kot npr.: tip Speedocook xxxxxxx ali enakovredni;</t>
  </si>
  <si>
    <t xml:space="preserve">ZB - Priprava, dokumentacija, montaža </t>
  </si>
  <si>
    <t>zb1</t>
  </si>
  <si>
    <t xml:space="preserve">Pregled načrta PZI in predloćitev morebitnih dodatnih zahtev ali spremeb </t>
  </si>
  <si>
    <t>Ponudniku ni potrebno vpisati oznake. Vpiše se samo cena.</t>
  </si>
  <si>
    <t>-Izbrani dobavitelj je dolžan pregledati celotno PZI dokumentacijo in v roku 8 dni podati vse morebitne pripombe in dopolnila (npr: sprememba priključne moči, lokacije priključka vode). Pripombe in dopolnola  je potrebno podati pisno vodji projekta:</t>
  </si>
  <si>
    <t>- spremembe po pregledu lahko potrdi in korigira samo projektant;</t>
  </si>
  <si>
    <t>Vključiti je potrebno sodelovanje s koordinatorjem  za tehnološko opremo:</t>
  </si>
  <si>
    <t>- ogled objekta in sodelovanje na koordinacijskih sestankih s koordinatorjem;</t>
  </si>
  <si>
    <t>- sestanki bodo potekali  na lokaciji objekta</t>
  </si>
  <si>
    <t>Ogled izdelanega objekta pred popločenjem;</t>
  </si>
  <si>
    <t>- dobavitelj opreme je dolžan pregledati objekt in mesto montaže pred popločenjem objekta in izdelati ustrezno poročilo o ogledu</t>
  </si>
  <si>
    <t>Opomba: Ponudniku ni potrebno vpisati oznake. Vpiše se samo cena.</t>
  </si>
  <si>
    <t>zb2</t>
  </si>
  <si>
    <t>Dostava in vnos opreme v predvidene prostore objekta</t>
  </si>
  <si>
    <t xml:space="preserve">- dostava opreme bo potekala skladno s celotnim načrtom prenove; </t>
  </si>
  <si>
    <t xml:space="preserve">- dostava do objekta je možna s tovornim vozilom skupne teže 7,5 ton v času določenem s prometno ureditvijo; </t>
  </si>
  <si>
    <t xml:space="preserve">- dostava je možna bodočih vhodnih  vrata; </t>
  </si>
  <si>
    <t xml:space="preserve">- ročen vnos opreme preko glavnega vhoda oz. preko jedilnice ; nivo pritličje </t>
  </si>
  <si>
    <t xml:space="preserve">- lokacija: Nova Gorica </t>
  </si>
  <si>
    <t>zb3</t>
  </si>
  <si>
    <t xml:space="preserve">Montaža na pripravljene priključke; </t>
  </si>
  <si>
    <t>- dobavitelj opreme mora v ponudbi upoštevati priključni material od fiksne hišne inštalacije do porabnika;</t>
  </si>
  <si>
    <t>- npr.: cevke za vodo, plin in električne kable v primernih zaščitnih ceveh;</t>
  </si>
  <si>
    <t>- hišna inštalacija je zaključena za ventilom, električno dozo s sponkami ali stikali…</t>
  </si>
  <si>
    <t>zb4</t>
  </si>
  <si>
    <t>Zagon opreme in izdelava ustreznih poročil o priklopu opreme;</t>
  </si>
  <si>
    <t>- dobavitelj  opreme je dolžan izdelati ustrezna poročila o priklopu opreme; testiranju opreme in zagonu opreme;</t>
  </si>
  <si>
    <t>zb5</t>
  </si>
  <si>
    <t>Grobo čiščenje /zaščita/odvoz  opreme in odvoz embalaže</t>
  </si>
  <si>
    <t>- dobavitelj opreme je dolžan odstraniti zaščitno folijo, ki po montaži ni več dosegljiva in zaščitno folijo na vidnih stranicah opreme;</t>
  </si>
  <si>
    <t>- vidna folija se odstrani na termin dogovorjen z investitorjem in jo odstrani dobavitelj opreme;</t>
  </si>
  <si>
    <t xml:space="preserve">- ves embalažni material je dolžan dobavitelj opreme odstraniti na svoje stroške.  V primeru ugotovitve kršitev se bo zaračunal dodaten strošek gradbišča določen v splošnih pogojih razpisa oz. min 2% od vrednosti ponujene opreme; </t>
  </si>
  <si>
    <t>Čiščenje:</t>
  </si>
  <si>
    <t>čiščenje vseh elementov, ki se ponovno uporabijo; razmaščevanje; potrebna uporaba  stroja na visok pritisk; detergent; zunaj objekta; ročno čiščene s čistili po končani montaži;</t>
  </si>
  <si>
    <t>zb6</t>
  </si>
  <si>
    <t xml:space="preserve">Šolanje osebja in prikaz testnega delovanja; </t>
  </si>
  <si>
    <t>- dobavitelj opreme je dolžan izvesti min skupaj 4 urno  šolanje tehničnega osebja s prikazom delovanja  in demonstracije dobavljene opreme; v kompletu je potrebno dostaviti dva kompleta celotne tehnične servisne dokumentacije vse opreme; vključiti je potrebno: električne sheme; eksplozijske risbe; seznam rezervnih delov s cenami z ID številkami rezervnih delov....</t>
  </si>
  <si>
    <t xml:space="preserve">- dobavitelj opreme je dolžan izvesti min skupaj 10  urno  šolanje kuharskega s prikazom delovanja  in demonstracije dobavljene opreme; v kompletu je potrebno pripraviti ustrezan navodila za obratovanje; </t>
  </si>
  <si>
    <t>- po predaji opreme in začetku obratovanje morajo izbrani/izbrani izvajalci zagotavljati 2 dnevno prisotnost tehničnega kadra na objektu (2 dni po 10 urno prisotnost);</t>
  </si>
  <si>
    <t>- čistila, kemijo za izvedbo šolanja zagotovi naročnik;</t>
  </si>
  <si>
    <t xml:space="preserve">- po končanem šolanju je izvajalec dolžan pripraviti poročilo o šolanju z navedenimi osebami, ki so bile na šolanju prisotne. Poročilo morajo potrditi predstavniki uporabnika, nadzor in pogodbeni izvajalec. </t>
  </si>
  <si>
    <t>zb7</t>
  </si>
  <si>
    <t>Izdelava dokumentacije za tehnični pregled</t>
  </si>
  <si>
    <t>- izdelava navodil za obratovanje in vzdrževanje v slovenskem jeziku;</t>
  </si>
  <si>
    <t>- garancijski listi v slovenskem jeziku;</t>
  </si>
  <si>
    <t>- ES izjave o skladnosti  v slovenskem jeziku;</t>
  </si>
  <si>
    <t>- vso dokumentacijo je potrebno predati v min. 3x izvodih;</t>
  </si>
  <si>
    <t>- vse dokumente je potrebno posredovati koordinatorju v pregled;</t>
  </si>
  <si>
    <t>- potrebne nalepke, ki morajo biti vidne ob uporabi stroja (npr.: nalepke za nevarnost opeklin…)</t>
  </si>
  <si>
    <t xml:space="preserve">- sestavni del predaje opreme in objekta je kompletna dokumentacija NOD (navodila za obratovanje in delovanje)  in DZO (dokazila o zanesljivosti objekta) vezana na tehnološko opremo  (izjave, slovenska navodila za uporabo, garancijski listi) in ostali dokumenti, ki so definirani v pogodbi med naročnikom in izvajalcem. </t>
  </si>
  <si>
    <t>zb8</t>
  </si>
  <si>
    <t>- zaradi obsežnosti prenove in zahtevnosti rekonstrukcije in nepredvidenih del je potrebno upoštevati 5% skupne vrednosti za nepredvidena dela</t>
  </si>
  <si>
    <t>Nepredvidena dela se upoštevajo po predhodni potrditvi naročnika</t>
  </si>
  <si>
    <t>Opomba: ponudniku ni potrebno vpisati zneska nepredvidenih, tabela oz. formule so nastavljene.</t>
  </si>
  <si>
    <t>Vrednost brez DDV</t>
  </si>
  <si>
    <t>TEHNOLOŠKA OPREMA</t>
  </si>
  <si>
    <t xml:space="preserve">               ŠT. NAČRTA ; 21/23-06_NAČRT NOTRANJE OPREME- PZI</t>
  </si>
  <si>
    <t>STOL GOSTILNA NIZEK
Stol gostnski dimenzije 52 x 50 x h 76,5 cm
Stol z naslonom, leseni videz, barvan v zeleno bravo Salvia (kot keramika pulta), po izboru arhitekta. Stol je oblikovan ergonomsko, da zagotavlja udobje med sedenjem.
Kot naprimer:  ŠKERJANC, model NEMEYA BLACK</t>
  </si>
  <si>
    <t>STOL GOSTILNA VISOK
Stol gostnski dimenzije 36 x 36 x h 75 cm
Lesen barski stol z masivnim sediščem, leseni videz, , barvan v zeleno bravo Salvia (kot keramika pulta), po izboru arhitekta.
Kot naprimer:  ŠKERJANC, model BABYLA WOOD H75</t>
  </si>
  <si>
    <t>ČAJNA KUHINJA, dolžina 180 cm 3 podpultni elementi 60 x 60 x h 75 cm)
Korpus elementi so izdelani iz iverice debeline 18 mm, plastificirani, barva bela mat, štiristranska obdelava z ABS trakom, debeline 1,5mm v barvi ličnice. Fronte so iz 25 mm debele MDF plošče oplemenitene z obojestransko melaminsko folijo, robovi brez robnega traku, lakirano prozorno. Opremljene so s tečaji z mehkim zapiranjem, predali so na vodilih z mehkim in tihim zapiranjem. Podpultne omarice stojijo na PVC regulacijskih nogicah višine 15 cm. Cokel je PVC v izgledu front. Ročajev ni, je izdelan utor za odpiranje (glej detajl).
Kot napr.:  IKEA</t>
  </si>
  <si>
    <t>Viseče omarice dolžina 180 cm, 3je viseči elementi 60 x 32 x h 75 cm)
Korpus elementi so izdelani iz iverice debeline 18 mm, plastificirani, barva bela mat, štiristranska obdelava z ABS trakom, debeline 1,5mm v barvi ličnice. Fronte so iz 25 mm debele MDF plošče oplemenitene z obojestransko melaminsko folijo, robovi brez robnega traku, lakirano prozorno. Opremljene so s tečaji z mehkim zapiranjem. Ročajev ni, push-in sistem odpiranja.
Kot napr.:  IKEA</t>
  </si>
  <si>
    <t>Tam, kjer je v popisu opreme določen kos opisan kot določen tip ali blagovna znamka, se to razume v smislu lažjega opisa: enakovreden ali boljši!</t>
  </si>
  <si>
    <t>V enotnih cenah mora ponudnik zajeti vse pričakovane stroške in:</t>
  </si>
  <si>
    <t>Izdelavo ali najem in koriščenje, montažo in demontažo vseh delovnih ter zaščitnih odrov, ograj, itd…</t>
  </si>
  <si>
    <t>Stroške prevoza, raztovarjanja in skladiščenja na gradbišču ter notranjega transporta na gradbišču</t>
  </si>
  <si>
    <t>Sorazmerni del stroškov zavarovanja objekta v času izvedbe del in delavcev ter materiala na gradbišču v času izvajanja del, od začetka del pa do pridobitve uporabnega dovoljenja za objekt.</t>
  </si>
  <si>
    <t>Stroške električne energije, vode, TK priključkov, razsvetljave za nočno delo in morebitne ostale stroške v času gradnje</t>
  </si>
  <si>
    <t>Izvajalec je dolžan pri sestavi ponudbe upoštevati grafične in tekstualne dele načrta opreme. V primeru tiskarskih napak in neskladij v projektu je dolžan na to opozoriti pred oddajo ponudbe. V sledečem popisu morajo biti v vseh postavkah vkalkulirana dobava in montaža komplet gotovega elementa po načrtu opreme.</t>
  </si>
  <si>
    <t>Ostale zahteve</t>
  </si>
  <si>
    <t>Vse mere je potrebno preveriti na mestu po izvršenih gradbenih delih.</t>
  </si>
  <si>
    <t>Vse vezane plošče morajo biti kakovostnega razreda A/A, s certifikatom E1, CARB (ekološko neoporečne).</t>
  </si>
  <si>
    <t>V kolikor ob merah v popisih ni navedenih dimenzij velja enota cm</t>
  </si>
  <si>
    <t>Vse mere je potrebno preveriti na mestu po izvršenih gradbenih delih in morebitna odstopanja pred izvedbo v delavniški dokumentaciji uskladiti z odgovornim projektantom. Izvajalec mora za vse izdelke izdelati delavniško dokumentacijo in vzorec, ki jo/ga potrdi odgovorni projektant, naročnik in nadzor.</t>
  </si>
  <si>
    <t>Vse mere v načrtih so neto, izvajalec v ponudbi upoštevati eventuelni odpad zaradi različnih formatov oz. ostankov ipd.</t>
  </si>
  <si>
    <t>Za vse tipske/serijske ponujene elemente mora izbrani ponudnik pred pričetkom del priložiti sliko ponujenega elementa, ki mora dosledno ustrezati zahtevam iz opisa.</t>
  </si>
  <si>
    <t>Vsi materiali, ki se uporabljajo na pultih z umivalniki morajo biti vodoodporni!</t>
  </si>
  <si>
    <t>Vsi kovinski elementi morajo biti prašno barvani z metaliziranim in strukturiranim (FS) mat barvnim tonom po izboru projektanta</t>
  </si>
  <si>
    <t>Vse morebitne spremembe, odstopanja, vse tipske/serijske elemente mora pred vgradnjo pisno potrditi projektant, nadzor in naročnik</t>
  </si>
  <si>
    <t>Izvajalec mora po končani delih v celoti elemente opreme in prostor v katerih so se dela izvajala v celoti temeljito očistiti in dezinficirati karmora biti vključeno v ceno na enoto.</t>
  </si>
  <si>
    <t>Vse stroške predpisanih ukrepov varstva pri delu in varstva pred požarom, ki jih mora izvajalec obvezno upoštevati</t>
  </si>
  <si>
    <t>Vsi elementi ki so v notranjosti objekta postavljeni direktno na finalna tla morajo meti na podstavki mehke zaščitne nalimke ali gumo za zaščito pred poškodbami, ponudnik to upošteva v ceni izdelka</t>
  </si>
  <si>
    <t>Vsi pohištveni robovi in vogali morajo biti gladki, brez ostrih robov, stoli in mize morajo biti v skladu s slovenskimi nacionalnimi standardi s področja pohištva v restavracijah, pisarnah ter zunanje urbane opreme.</t>
  </si>
  <si>
    <t>Vsi laki za površinsko zaščito lesa morajo biti zdravju in okolju prijazni oziroma morajo biti primerni za uporabo v restavracijah in pisarnah.</t>
  </si>
  <si>
    <t>Izvajalec mora po končanih delih v celoti sanirati morebitne nastale poškodbe na stenah, tlakih in stavbnem pohištvu (vrata, okna, stopnišče, ograje,…) pri montaži opreme ter to upoštevati v ceni na enoto izdelka.</t>
  </si>
  <si>
    <t>Uskladitev z izvajalcem gradnje glede gradbenih del (temeljenja) zunanje urbane opreme.</t>
  </si>
  <si>
    <t>Uskladitev z izvajalcem gradnje glede inštalacijskih vodov (električne in strojne inštalacije) notranje in zunanje urbane opreme.</t>
  </si>
  <si>
    <t>Stroške nabave, izdelave, vgradnje in montaže celotne notranje in zunanje opreme.</t>
  </si>
  <si>
    <t>Sorazmerni del stroškov pripravljalnih del, organizacije, ureditve in varovanja gradbišča ter že izvedenega objekta.</t>
  </si>
  <si>
    <t>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odgovorni projektant.</t>
  </si>
  <si>
    <t>Eventuelni stroški povezani s  predstavitvami posameznih predvidenih in vgrajenih materialov investitorju, stroški nastali glede zahtev investitorja o eventuelni faznosti gradnje, prilagajanja terminskega plana izvedbe glede na obstoječe stanje itd.</t>
  </si>
  <si>
    <t>Stroške zaključnih del na gradbišču z odvozom odvečnega materiala in embalaže.</t>
  </si>
  <si>
    <t>Finalno čiščenje prostorov in okolice objekta po končani gradnji.</t>
  </si>
  <si>
    <t>Izvajalec mora do primopredaje poskrbeti za fizično zaščito in zaščito pred krajo za vso dobavljeno opremo in material.</t>
  </si>
  <si>
    <t>Izvajalec oziroma ponudnik mora pred izvedbo, v soglasju z projektantom in naročnikom, glede na opremo, ki jo nudi, po potrebi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</si>
  <si>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naročnika o vseh delih, ki se tičejo sodelovanja naročnika, obvestiti vsaj 3 delovne dni pred začetkom teh del.</t>
  </si>
  <si>
    <t>Naveden splošne opombe, pripombe in kriteriji veljajo za celoten popis:</t>
  </si>
  <si>
    <t>Podpisano dokazilo o zanesljivosti opreme s strani VG in VP;</t>
  </si>
  <si>
    <t>Dokazilo o zanesljivosti objekta z vsemi potrebnimi podpisi (vse izjave, atesti, požarni pregledi, dokazila, certifikati, itd…) v treh (3) izvodih: 1 original in 1 kopija v papirnatem izvodu ter 1 izvod na elektronskem mediju CD (PDF verzija);</t>
  </si>
  <si>
    <t>Mapo z vsemi garancijskimi listi in izjavami – 1 original v papirnatem izvodu ter 1 izvod na elektronskem mediju CD (PDF verzija);</t>
  </si>
  <si>
    <t xml:space="preserve">Navodila za obratovanje, vzdrževanje in uporabo (NOV) – 1 original in 1 kopija v papirnatem izvodu ter 1 izvoda na elektronskem mediju CD (PDF verzija) </t>
  </si>
  <si>
    <t>V primeru akreditacije – dovoljenje akreditatorja.</t>
  </si>
  <si>
    <r>
      <rPr>
        <b/>
        <sz val="10"/>
        <rFont val="Arial"/>
        <family val="2"/>
      </rPr>
      <t xml:space="preserve">Enotna cena mora vsebovati: </t>
    </r>
    <r>
      <rPr>
        <sz val="10"/>
        <rFont val="Arial"/>
        <family val="2"/>
      </rPr>
      <t>Vsa potrebna pripravljalna dela, vso potrebno delo, vse potrebne izračune, vse potrebne transporte (notranje in zunanje); Vsa potrebna pomožna sredstva za montažo; Usklajevanje z osnovnim načrtom in posvetovanje s projektanti, nadzorniki, investitorjem, naročnikom, uporabnikom, itd…; Terminsko usklajevanje del z ostalimi izvajalci na objektu; Čiščenje prostorov po končanih delih in odvoz odpadnega materiala in morebitno plačilo komunalnega prispevka za stalno mestno deponijo odpadnega materiala; Vsa potrebna higijensko tehnična preventivna zaščita delavcev; Izdelavo tehnoloških risb; izdelavo vseh potrebnih detajlov in dopolnilnih del, ki jih je potrebno izvesti za dokončanje posameznih del, tudi če potrebni detajli niso podrobno navedeni in opisani v popisu del, in so ta dopolnilna dela nujna za pravilno funkcionalno delovanje posameznih sistemov in elementov objekta; Meritve in merjenja na objektu; Skladiščenje opreme; Varovanje opreme do primopredaje; Preiskušanja kvalitete za vse materiale, ki se vgrajujejo in dokazovanje kvalitete z atesti; Pridobitev vseh atestov, certifikatov pooblaščenih organizacij, poročil o meritvah in preizkusih, potrdil, dokazil, itd…, Popravilo eventuelno povzročene škode ostalim izvajalcem na gradbišču; Popravilo eventuelno povzročene škode uporabniku oziroma naročniku; Popravilo eventuelno povzročene škode uporabniku oziroma naročniku; Popravilo nekvalitetno izvedenih del oziroma zamenjava elementov;  Izdelava in izrez odprtin za vgradnjo inštalacijskih in drugih elementov s potrebnimi ojačitvami; Sprotno vnašanje sprememb v PZI načrte z namenom dobre izdelave PID dokumentacije; Stroške zavarovanja opreme in elementov pred onesnaženjem in poškodbami; Vsi stroški povezani z ojačitvami, detajli, senčnimi fugami, itd…</t>
    </r>
  </si>
  <si>
    <r>
      <rPr>
        <b/>
        <sz val="10"/>
        <rFont val="Arial"/>
        <family val="2"/>
      </rPr>
      <t xml:space="preserve">V končni ponudbeni vrednosti  so zajeti: </t>
    </r>
    <r>
      <rPr>
        <sz val="10"/>
        <rFont val="Arial"/>
        <family val="2"/>
      </rPr>
      <t>vsi odvisni stroški (špediterski stroški, carina, davki, transport, montaža, šolanje, garancijski rok (60 mesecev), redno, izredno, periodično in preventivno (redno) vzdrževanje v času garancije (60 mesecev)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r>
  </si>
  <si>
    <t>Ponudnik s ponudbo izjavlja, da je pregledal projektno dokumentacijo, da je z njo v celoti seznanjen in se z njo strinja, da jo smatra kot logično in celovito ter da poseduje strokovno znanje, da bo dela izvedel skladno s projektnimi zahtevami in določili.</t>
  </si>
  <si>
    <t>Projektantski nadzor</t>
  </si>
  <si>
    <t>Ponudnik se zavezuje k plačilu:</t>
  </si>
  <si>
    <t>Izdelava PID tehnične dokumentacije za notranjo in zunanjo urbano opremo, ki je zajta v tem popisu</t>
  </si>
  <si>
    <t>SPLOŠNA IN POSEBNA DOLOČILA</t>
  </si>
  <si>
    <t>Vse cene so podane v Evrih (EUR) in zaokrožene na dve decimalki!</t>
  </si>
  <si>
    <t>TOČILNI in PODAJALNI PULT
Pult skupne dolžine 770 x 84 x h 110 cm, je razdeljen na točilni del dolžine 306 cm, dela ki objema osrednji steber širine 44 cm, ter podajalni kuhinjski pult  dolžine 417 cm.
Pult sestavljajo inox tehnični elementi in tehnične omarice, z inox delovno ploščo, ki so prikazani v sklopu Tehnologije kuhinje. 
Sklop deluje kot en element v prostoru in je po celotni daljši stranici in vidni stranski stranici obdan z montažno konstrukcijo iz pravokotnih pohištvenih profilov in dvojne knauf plošče na obeh straneh (knauf namenjen mokrim prostorom). Konstrukcija je vijačena v temeljno ploščo. Na knauf je lepljena obodna keramika, zaobljena zelena, vertikalna postavitev. 
Spodnja obroba pulta je višine 10 cm, iz iste keramike kot talne obrobe in tla. Med keramiko obrobe in stransko keramiko je manjši medeninast profil, ki loci oba tipa keramike.</t>
  </si>
  <si>
    <t>Zgornji podajalni pult je iz naravnega lesa debeline 3 cm (glede na tehnične načrte), bukev, premazan z tungovim oljem brez dodanega pigmenta.</t>
  </si>
  <si>
    <t>Na spodnji strain lesene plošče so pritrjeni kaveljčki za obešanje, na razmiku 80 cm.</t>
  </si>
  <si>
    <t>STENSKA KOVINSKA KONSTRUKCIJA NAD ZADNJIM DELOM TOČILNEGA PULTA
Stenska kovinska konstrukcija nad podajalnim pultom je skupnih dimenzij 302 x 36 x h 140 cm, konzolno pritrjena na steno. Izdelana je iz pohištvenih profilov dimenzije 2 x 2 cm zvarjenih v okvirje 36 x h 140 cm. 7 okvirjev je razporejenih na osni razdalji 50 cm. Okvirji imajo 1 vmesno prečko za pritrditev polic na razdalji 40 cm. Okvirji so pocinkani in prašno barvani v antracit bravo RAL 7016.</t>
  </si>
  <si>
    <t xml:space="preserve">Med okvirji sta vstavljeni 2 x 2 polici dolžine 151 cm, skupna dolžina 302 cm.
Police so iz istega materiala kot podajalni pult, naraven les debeline 2 cm, bukev, premazan s tungovim oljem brez dodanega pigmenta. </t>
  </si>
  <si>
    <t>VISEČA KOVINSKA KONSTRUKCIJA NAD PODAJALNIM PULTOM
Stropna viseča kovinska konstrukcija nad podajalnim pultom je skupnih dimenzij 407 x 36 x h 140 cm, pritrjena na ojačano stropno konstrukcijo spuščenega stropa. Izdelana je iz pohištvenih profilov dimenzije 2 x 2 cm zvarjenih v okvirje 36 x h 140 cm. 9 okvirjev je razporejenih na osni razdalji 50 cm. Okvirji imajo vmesno prečko za pritrditev police na višini 40 cm. Okvirji so pocinkani in prašno barvani v antracit bravo RAL 7016.</t>
  </si>
  <si>
    <t>Med okvirji sta vstavljeni 2 x 2 polici dolžine 203,5 cm, skupna dolžina 407 cm.
Polici sta iz istega materiala kot podajalni pult, naraven les debeline 2 cm, bukev, premazan s tungovim oljem brez dodanega pigmenta.</t>
  </si>
  <si>
    <t>Na spodnji strani spodnje police je prišvrščena linearna led luč, ki osvetljuje površino podajnega pulta.</t>
  </si>
  <si>
    <t xml:space="preserve">KLOP GOSTILNA NIZKA
Lesena klop dimenzije 268 x 50 x h 110 cm
Lesena klop z lesenim naslonom, naraven les debeline 2 cm, bukev, premazan s tungovim oljem brez dodanega pigmenta.
Klop je oblikovan ergonomsko, da zagotavlja udobje med sedenjem. Naklon in telo klopi sta oblikovana pod kotom. Višina sedišča na 45 cm.
Konstrukcija klopi je iz kvadratnih pohištvenih profilov 3 x 3 cm, konzolna pritrditev na steno. </t>
  </si>
  <si>
    <t>MIZA GOSTILNA NIZKA
Miza gostnska dimenzije 69 x 69 x h 73 cm
Podnožje 40 x 40 cm, noga škatlast profil, barva antracit mat.
Zgornja ploskev iz naravnega lesa debeline 3 cm, bukev, premazan s tungovim oljem brez dodanega pigmenta.
Kot naprimer:  ŠKERJANC, model MIZA WELLINGTON 70X70</t>
  </si>
  <si>
    <t>MIZA GOSTILNA VISOKA
Miza gostnska visoka dimenzije 240 x 70 x h 105 cm
Konstrukcija škatlast profil 3x3 cm, barva antracit mat.
Zgornja ploskev iz naravnega lesa debeline 3 cm, bukev, premazan s tungovim oljem brez dodanega pigmenta.
Kot naprimer:  ŠKERJANC</t>
  </si>
  <si>
    <t>ZUNANJI STOL TERASA NIZEK
Stol gostnski zunanji dimenzije 59 x 53 x h 77 cm
Stol je v celoti izdelan iz jekla in je posebaj oblikovan za uporabo na prostem. Barva zelen, VE100E
+ blazina za sedišče in naslonjalo.
Kot naprimer:  ŠKERJANC, model NOLYTA R</t>
  </si>
  <si>
    <t>ZUNANJA MIZA TERASA MALA
Miza gostnska dimenzije 69 x 69 x h 73 cm
Konstrukcija je v celoti izdelan iz jekla in je posebaj oblikovana za uporabo na prostem. Barva zelen, VE100E.
Kot naprimer:  ŠKERJANC, model NOLYTA</t>
  </si>
  <si>
    <t>VELIKA DOLGA LESENA MIZA
Miza zunanja lesena dimenzije 210 x 80 x h 73 cm.
Konstrukcija škatlast profil 5x5 cm, cinkano, prašno barvano, barva antracit mat. Zgornja ploskev iz naravnega lesa debeline 3 cm, bukev, premazan s tungovim oljem brez dodanega pigmenta.
Kovinski okvirji in površine so med seboj trdno povezani z režami in čepi. Fiksiranje v betonski temelj. Izvajalec priskrbi tehnične načrte.
Kot naprimer:  RUNGE, model PLUS TISCH
https://runge-bank.de/modelle/plus-tisch</t>
  </si>
  <si>
    <t>ZUNANJA LESENA KLOP
Klop zunanja lesena brez naslona, dimenzije 210 x 50 x h 45 cm. Konstrukcija škatlast profil 5x5 cm, cinkano, prašno barvano, barva antracit mat. Zgornja ploskev iz naravnega lesa debeline 3 cm, bukev, premazan s tungovim oljem brez dodanega pigmenta.
Kovinski okvirji in površine so med seboj trdno povezani z režami in čepi. Fiksiranje v betonski temelj. Izvajalec priskrbi tehnične načrte.
Kot naprimer:  RUNGE, model PLUS HOCKERBANK
https://runge-bank.de/modelle/plus-hockerbank</t>
  </si>
  <si>
    <t>ZUNANJI PITNIK
Dimenzije: 30x70xh 90cm
Pitnik je sestavljen iz pocinkane jeklene pločevine 30/10 in prašno barvane, pravokotni profil 20x12xv 90 cm. Priklop na vodovodno omrežje.
Konstrukcija je pritrjena na podlago s štirimi vijaki, rezervoar iz prašno barvane, pocinkane jeklene pločevine dimenzij 70 x 30 cm in globine 10 cm, opremljen s cevjo za odtok in preliv Ø 40mm. Odtok je odstranljiv, da omogoči čiščenje rezervoarja.
Kot naprimer:  THE ITALIAN LAB, model CLEAN
https://theitalianlab.it/product/clean/</t>
  </si>
  <si>
    <t xml:space="preserve">KORITO ZA VODO S STOJEČO PIPO
Dimenzije: 100x40xh40cm
Betonsko pralno korito z odtokom speljanim v ponikovalnico, z notranje strani premazano z hidrifobnim premazom. Priklop zunanje pipe na rezervoar meteorne vode. Zunanja pipa z nastavkom za vtno cev za zalivanje.
Kot naprimer:  CEGRAM
https://www.merkur.si/betonsko-zunanje-korito-cegram-svisc-100x40x40-cm-prano/
+ ZUNANJA PIPA
Kot naprimer:  GARDENA
https://www.bauhaus.si/vrtna-pipa-gardena-kovina
</t>
  </si>
  <si>
    <t>STOJALO ZA KOLESA
Kovinsko stojalo dolžine 171 cm. Stojalo za kolo ima pet lokov iz vroče pocinkanih okroglih cevi. Talne letve je mogoče enostavno pritrditi z mozniki na primerno površino. Fiksiranje v betonsko temeljno ploščo / temelj.
Kot naprimer:  RUNGE, model STANDBY
https://runge-bank.de/modelle/standby</t>
  </si>
  <si>
    <t>STOL PISARNIŠKI
Stol pisarniški dimenzije 65 x 55 x h 102 cm
Pisarniški stol na koleščkih, s hrbtiščem in nasloni za roke.
Asynchro mehanizem: ročica omogoča nastavitev naklona hrbtišča, ročica omogoča nastavitev naklona sedišča, ročica pa omogoča nastavitev višine sedišča pisarniškega stola. Oblazinjeni del stolov je iz tkanine 100% polyester, barva antracit. Črno PVC podnožje, gumirana kolesa, ki ne poškodujejo parketa.
Kot naprimer:  ŠKERJANC, model EXAGON KALI ČRN</t>
  </si>
  <si>
    <t>STOL KONFERENČNI
Stol pisarniški dimenzije 66 x 66 x h 81-91 cm
Pisarniški stol na koleščkih, s hrbtiščem.
Ročica omogoča nastavitev višine sedišča pisarniškega stola. Črno PVC podnožje, gumirana kolesa, ki ne poškodujejo parketa.
Kot naprimer:  ŠKERJANC, model REPLAI SMART</t>
  </si>
  <si>
    <t>MIZA PISALNA ENOJNA
Miza pisalna dimenzije 130 x 70 x h 75 cm
Podnožja miz so izdelana iz kovinskih prašnobarvanih profilov 60 x 30 mm preseka 2 mm v beli barvi. Noge miz so dvižno nastavljieve s pomočjo imbus ključa. Noge so med seboj povezane s kovinskim inštalacijskim kanalom, ki omogoča razvod kablov in pritrjevanje elekro in prodatkovnih priključkov računalnikov in elektro naprav.
Mizne plošče so izdelane iz 25 mm debele MDF plošče oplemenitene z obojestransko melaminsko folijo, robovi brez robnega traku, lakirano prozorno. Na podnožje so privijačene preko distančnikov (izgled lebdeče mize).
Barva: 58 bela, noge bele
Kot naprimer:  GONZAGA, linija SMART 1SM-00-96</t>
  </si>
  <si>
    <t>ZASLON MIZNI TAPECIRAN 140 x h 35 cm
Pregrade so izdelane iz večplastne kompozicije (surova iverica tapecirana s kaširanim blagom). Tekstilne obloge razbremenijo pisarniški prostor ter mu dodajo mehkobo.  Zgornja robova miznega zaslona sta zaokrožena. Izbor blaga in barv po predlogu projektanta.
Kot naprimer:  GONZAGA, linija MIZNI ZASLONI</t>
  </si>
  <si>
    <t>PREDALIK NA KOLESIH, bel
Predalnik velikosti 40 x 60 x h 65 cm
Predalniki so na skritih kolesih in imajo centralno zaklepanje z varnostnim anititilt sistemom (odpirati je mogoče le en predal hkrati). Predali so opremljeni z sistemom za mehko zapiranje in blazino za sedenje. Notranjost predalov  je  v celoti iz lakirane pločevine. Gornji predal je opremljen s PVC vložkom za pisala.
Barva: bela
Kot naprimer:  GONZAGA, model INSERT 1VI-01-40.B-S</t>
  </si>
  <si>
    <t>OMARA SREDNJA Z VRATI
Omara dimenzije 250 x 45 x h 120 cm
Omare morajo biti opremljene s pokrivno ploščo.
Omare so izdelane iz 18 mm debelih ivernih plošč oplemenitenih z melaminsko folijo in zaključenih z ABS robov 2mm na korpusu. Korpusi so v beli barvi. Fronte so MDF z obojestransko melaminsko prevleko opremljene s tečaji z mehkim zapiranjem. Robovi front so vidna MDF plošča, lakirani. Robovi rahlo zaobljeni. Ročajev ni, je izrezana luknja Ø 4 cm.
Omare morajo biti opremljene s pokrivno ploščo.
Kot naprimer:  GONZAGA, model INSERT 1VI-01-13</t>
  </si>
  <si>
    <t xml:space="preserve">PODPULTNI VGRADNI HLADILNIK
Kot naprimer:  CANDY, CAN CRU164 NE/N </t>
  </si>
  <si>
    <t>KOŠ ZA LOČEVANJE ODPADKOV
Sistem za ločevanje odpadkov, za kuhinjski predal/svetlo siva, 44 l
Kot naprimer : IKEA, HÅLLBA https://www.ikea.com/si/sl/p/hallbar-sistem-za-locevanje-odpadkov-za-metod-kuhinjski-predal-svetlo-siva-s19308839/</t>
  </si>
  <si>
    <t>KUHINJSKO KORITO
Inox podpultno kuhinjsko korito 46 x 46 x h 20 cm.
Kot naprimer:  GROHE, model 31 578 SD0</t>
  </si>
  <si>
    <t>ARMATURA ZA KORITO
Kuhinjska armatura z izvlečno pipo.
Kot naprimer:  GROHE, model MINTA SINGLE-LEVER SINK MIXER 1/2″
https://www.grohe.si/sl_si/minta-single-lever-sink-mixer-1-2-30347000.html</t>
  </si>
  <si>
    <t>MOKROVALOVNA PEČICA
Mikrovalovna pečica, IKEA 300 bela, vgradna.
Kot naprimer:  IKEA, MATTRADITION
https://www.ikea.com/si/sl/p/mattradition-mikrovalovna-pecica-ikea-300-bela-30411769/</t>
  </si>
  <si>
    <t>PRENOSNI INDUKCIJSKI KUHALNIK, bel
Prenosni indukcijski kuhalnik, bel.
Kot naprimer:  IKEA, TILLREDA
https://www.ikea.com/si/sl/p/tillreda-prenosni-indukcijski-kuhalnik-1-polje-bela-10486794/</t>
  </si>
  <si>
    <t>VISOKA OMARA ZA GARDEROBO IN ČISTILA
Omara je skupne dimenzije 180 x 57 x 255 cm.
Po horizontali je razdeljena na 4 module, po vertikali na 2 modula + omara za čistila.
Korpus elementi so izdelani iz iverice debeline 18 mm, plastificirani, barva bela mat, štiristranska obdelava z ABS trakom, debeline 1,5mm v barvi ličnice. V notranjosti je na vsaki stranici pritrjen hakeljček za obešanje. Fronte so iz 25 mm debele MDF plošče oplemenitene z obojestransko melaminsko folijo, robovi brez robnega traku, lakirano prozorno. Opremljene so s tečaji z mehkim zapiranjem. Robovi rahlo zaobljeni. Omarice stojijo na PVC regulacijskih nogicah višine 15 cm. Podnožje je isti material in barva kot fronte. Ročajev ni. Omarice so opremljene s cilindrično ključavnico s ključem ter številko.
Omara za čistila in pripomočke je opremljena z izvlečnim organizatorjem, kaveljčki za obešanje, v zgornjem delu omarice je notranja polica.
Kot naprimer:  IKEA,  model METOD</t>
  </si>
  <si>
    <t>NIZKA OMARA ZA GARDEROBO IN ČISTILA
Omara je skupne dimenzije 150 x 58 x 165 cm.
Po horizontali je razdeljena na 3 module, po vertikali na 2 modula + omara za čistila.
Korpus elementi so izdelani iz iverice debeline 18 mm, plastificirani, barva bela mat, štiristranska obdelava z ABS trakom, debeline 1,5mm v barvi ličnice. V notranjosti je na vsaki stranici pritrjen hakeljček za obešanje. Fronte so iz 25 mm debele MDF plošče oplemenitene z obojestransko melaminsko folijo, robovi brez robnega traku, lakirano prozorno. Opremljene so s tečaji z mehkim zapiranjem. Robovi rahlo zaobljeni. Omarice stojijo na PVC regulacijskih nogicah višine 15 cm. Ročajev ni. Omarice so opremljene s cilindrično ključavnico s ključem ter številko.
Omara za čistila in pripomočke je opremljena z izvlečnim organizatorjem, kaveljčki za obešanje.
Kot naprimer:  IKEA,  model METOD</t>
  </si>
  <si>
    <t>KOŠ ZA PAPIR
Koš za papir, bela
Kot naprimer:  IKEA,  model DRÖNJÖNS</t>
  </si>
  <si>
    <t>OBEŠALNIK
Stojalo za klobuke in plašče, bela, 169 cm
Kot naprimer:  IKEA,  model EKRAR</t>
  </si>
  <si>
    <t>TELEVIZIJA DIAGONALA 75''
TV diagonala 75'', s pritrditvenim sistemom na steno, 4K UHD LED televizor, Smart TV.
Kot naprimer:  SAMSUNG,  model UE75CU7172UXXH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</si>
</sst>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0.00\ &quot;€&quot;"/>
    <numFmt numFmtId="165" formatCode="_-* #,##0.00\ _S_I_T_-;\-* #,##0.00\ _S_I_T_-;_-* \-??\ _S_I_T_-;_-@_-"/>
    <numFmt numFmtId="166" formatCode="[$-424]General"/>
    <numFmt numFmtId="167" formatCode="#,##0.00\ [$€-1]"/>
    <numFmt numFmtId="168" formatCode="_-* #,##0.00\ [$€-1]_-;\-* #,##0.00\ [$€-1]_-;_-* &quot;-&quot;??\ [$€-1]_-;_-@_-"/>
    <numFmt numFmtId="169" formatCode="#,##0.00\ _S_I_T"/>
    <numFmt numFmtId="170" formatCode="_-* #,##0.00\ _S_I_T_-;\-* #,##0.00\ _S_I_T_-;_-* &quot;-&quot;??\ _S_I_T_-;_-@_-"/>
    <numFmt numFmtId="171" formatCode="_ * #,##0.00_-\ _S_L_T_ ;_ * #,##0.00\-\ _S_L_T_ ;_ * &quot;-&quot;??_-\ _S_L_T_ ;_ @_ "/>
    <numFmt numFmtId="172" formatCode="_ * #,##0.00_-\ _S_L_T_ ;_ * #,##0.00&quot;- &quot;_S_L_T_ ;_ * \-??_-\ _S_L_T_ ;_ @_ "/>
    <numFmt numFmtId="173" formatCode="#,##0.00\ [$EUR]"/>
    <numFmt numFmtId="174" formatCode="_-* #,##0.00&quot; EUR&quot;_-;\-* #,##0.00&quot; EUR&quot;_-;_-* \-??&quot; EUR&quot;_-;_-@_-"/>
    <numFmt numFmtId="175" formatCode="_-* #,##0.00\ [$EUR]_-;\-* #,##0.00\ [$EUR]_-;_-* &quot;-&quot;??\ [$EUR]_-;_-@_-"/>
    <numFmt numFmtId="176" formatCode="#,##0.00\ [$EUR];\-#,##0.00\ [$EUR]"/>
  </numFmts>
  <fonts count="75">
    <font>
      <sz val="11"/>
      <color theme="1"/>
      <name val="Calibri"/>
      <family val="2"/>
      <charset val="238"/>
      <scheme val="minor"/>
    </font>
    <font>
      <sz val="10"/>
      <name val="Arial"/>
      <family val="2"/>
      <charset val="238"/>
    </font>
    <font>
      <sz val="11"/>
      <color theme="1"/>
      <name val="Arial Narrow"/>
      <family val="2"/>
      <charset val="238"/>
    </font>
    <font>
      <sz val="9"/>
      <name val="Courier New CE"/>
      <family val="3"/>
      <charset val="238"/>
    </font>
    <font>
      <sz val="10"/>
      <name val="Arial CE"/>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color indexed="8"/>
      <name val="Arial"/>
      <family val="2"/>
      <charset val="238"/>
    </font>
    <font>
      <sz val="11"/>
      <color indexed="8"/>
      <name val="Arial"/>
      <family val="2"/>
    </font>
    <font>
      <sz val="10"/>
      <name val="Arial CE"/>
    </font>
    <font>
      <sz val="10"/>
      <name val="Arial CE"/>
      <charset val="238"/>
    </font>
    <font>
      <sz val="10"/>
      <name val="Helv"/>
      <family val="2"/>
      <charset val="204"/>
    </font>
    <font>
      <sz val="11"/>
      <color indexed="8"/>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Times New Roman CE"/>
      <family val="1"/>
      <charset val="238"/>
    </font>
    <font>
      <sz val="11"/>
      <color theme="1"/>
      <name val="Calibri"/>
      <family val="2"/>
      <charset val="238"/>
      <scheme val="minor"/>
    </font>
    <font>
      <sz val="10"/>
      <color rgb="FF000000"/>
      <name val="Arial"/>
      <family val="2"/>
      <charset val="238"/>
    </font>
    <font>
      <b/>
      <sz val="9"/>
      <color rgb="FF000000"/>
      <name val="Tahoma"/>
      <family val="2"/>
      <charset val="238"/>
    </font>
    <font>
      <sz val="8"/>
      <color rgb="FF000000"/>
      <name val="Tahoma"/>
      <family val="2"/>
      <charset val="238"/>
    </font>
    <font>
      <sz val="7"/>
      <color rgb="FF000000"/>
      <name val="Tahoma"/>
      <family val="2"/>
      <charset val="238"/>
    </font>
    <font>
      <b/>
      <sz val="7"/>
      <color rgb="FF000000"/>
      <name val="Tahoma"/>
      <family val="2"/>
      <charset val="238"/>
    </font>
    <font>
      <b/>
      <sz val="8"/>
      <color rgb="FF000000"/>
      <name val="Tahoma"/>
      <family val="2"/>
      <charset val="238"/>
    </font>
    <font>
      <u/>
      <sz val="10"/>
      <color theme="1"/>
      <name val="Humnst777 Cn BT"/>
      <charset val="238"/>
    </font>
    <font>
      <sz val="10"/>
      <color theme="1"/>
      <name val="Humnst777 Cn BT"/>
      <charset val="238"/>
    </font>
    <font>
      <sz val="10"/>
      <name val="MS Sans Serif"/>
      <family val="2"/>
      <charset val="238"/>
    </font>
    <font>
      <sz val="10"/>
      <name val="Arial"/>
      <family val="2"/>
      <charset val="204"/>
    </font>
    <font>
      <sz val="11"/>
      <color theme="1"/>
      <name val="Calibri"/>
      <family val="2"/>
      <scheme val="minor"/>
    </font>
    <font>
      <sz val="11"/>
      <name val="Times New Roman"/>
      <family val="1"/>
      <charset val="238"/>
    </font>
    <font>
      <sz val="9"/>
      <color theme="1"/>
      <name val="Arial"/>
      <family val="2"/>
      <charset val="238"/>
    </font>
    <font>
      <sz val="10"/>
      <color theme="1"/>
      <name val="Calibri"/>
      <family val="2"/>
      <charset val="238"/>
    </font>
    <font>
      <sz val="9"/>
      <color theme="1"/>
      <name val="Calibri"/>
      <family val="2"/>
      <charset val="238"/>
    </font>
    <font>
      <sz val="12"/>
      <color theme="1"/>
      <name val="Humnst777 Cn BT"/>
      <charset val="238"/>
    </font>
    <font>
      <b/>
      <sz val="16"/>
      <name val="Humnst777 Cn BT"/>
      <charset val="238"/>
    </font>
    <font>
      <b/>
      <sz val="12"/>
      <name val="Humnst777 Cn BT"/>
      <charset val="238"/>
    </font>
    <font>
      <b/>
      <sz val="10"/>
      <name val="Humnst777 Cn BT"/>
      <charset val="238"/>
    </font>
    <font>
      <sz val="12"/>
      <name val="Humnst777 Cn BT"/>
      <charset val="238"/>
    </font>
    <font>
      <b/>
      <i/>
      <sz val="12"/>
      <name val="Humnst777 Cn BT"/>
      <charset val="238"/>
    </font>
    <font>
      <sz val="10"/>
      <name val="Humnst777 Cn BT"/>
      <charset val="238"/>
    </font>
    <font>
      <b/>
      <sz val="10"/>
      <name val="Calibri"/>
      <family val="2"/>
      <scheme val="minor"/>
    </font>
    <font>
      <sz val="10"/>
      <name val="Calibri"/>
      <family val="2"/>
      <scheme val="minor"/>
    </font>
    <font>
      <sz val="10"/>
      <color theme="1"/>
      <name val="Calibri"/>
      <family val="2"/>
      <scheme val="minor"/>
    </font>
    <font>
      <b/>
      <i/>
      <sz val="10"/>
      <name val="Calibri"/>
      <family val="2"/>
      <scheme val="minor"/>
    </font>
    <font>
      <i/>
      <sz val="10"/>
      <name val="Calibri"/>
      <family val="2"/>
      <scheme val="minor"/>
    </font>
    <font>
      <b/>
      <sz val="11"/>
      <name val="Futura Bk BT"/>
      <family val="2"/>
    </font>
    <font>
      <sz val="11"/>
      <name val="Futura Bk BT"/>
      <family val="2"/>
    </font>
    <font>
      <sz val="10"/>
      <name val="Futura Bk BT"/>
      <family val="2"/>
    </font>
    <font>
      <b/>
      <sz val="10"/>
      <name val="Futura Bk BT"/>
      <family val="2"/>
    </font>
    <font>
      <sz val="11"/>
      <color theme="9" tint="-0.249977111117893"/>
      <name val="Futura Bk BT"/>
      <family val="2"/>
    </font>
    <font>
      <b/>
      <sz val="11"/>
      <color theme="9" tint="-0.249977111117893"/>
      <name val="Futura Bk BT"/>
      <family val="2"/>
    </font>
    <font>
      <i/>
      <sz val="11"/>
      <name val="Futura Bk BT"/>
      <family val="2"/>
    </font>
    <font>
      <b/>
      <i/>
      <sz val="11"/>
      <name val="Futura Bk BT"/>
      <family val="2"/>
    </font>
    <font>
      <sz val="11"/>
      <color theme="1"/>
      <name val="Futura Bk BT"/>
      <family val="2"/>
    </font>
    <font>
      <sz val="11"/>
      <color theme="0"/>
      <name val="Futura Bk BT"/>
      <family val="2"/>
    </font>
    <font>
      <sz val="11"/>
      <color rgb="FFFF0000"/>
      <name val="Calibri"/>
      <family val="2"/>
      <charset val="238"/>
    </font>
    <font>
      <sz val="11"/>
      <color rgb="FF00B050"/>
      <name val="Futura Bk BT"/>
      <family val="2"/>
    </font>
    <font>
      <b/>
      <sz val="9"/>
      <color indexed="81"/>
      <name val="Tahoma"/>
      <family val="2"/>
      <charset val="238"/>
    </font>
    <font>
      <sz val="10"/>
      <color rgb="FFFF0000"/>
      <name val="Calibri"/>
      <family val="2"/>
      <scheme val="minor"/>
    </font>
    <font>
      <b/>
      <sz val="10"/>
      <color theme="1"/>
      <name val="Calibri"/>
      <family val="2"/>
      <scheme val="minor"/>
    </font>
    <font>
      <b/>
      <sz val="10"/>
      <name val="Arial"/>
      <family val="2"/>
    </font>
    <font>
      <sz val="10"/>
      <name val="Arial"/>
      <family val="2"/>
    </font>
    <font>
      <b/>
      <sz val="10"/>
      <color theme="1"/>
      <name val="Arial"/>
      <family val="2"/>
    </font>
    <font>
      <sz val="10"/>
      <color theme="1"/>
      <name val="Arial"/>
      <family val="2"/>
    </font>
  </fonts>
  <fills count="32">
    <fill>
      <patternFill patternType="none"/>
    </fill>
    <fill>
      <patternFill patternType="gray125"/>
    </fill>
    <fill>
      <patternFill patternType="solid">
        <fgColor theme="0"/>
        <bgColor indexed="64"/>
      </patternFill>
    </fill>
    <fill>
      <patternFill patternType="solid">
        <fgColor indexed="45"/>
        <bgColor indexed="29"/>
      </patternFill>
    </fill>
    <fill>
      <patternFill patternType="solid">
        <fgColor indexed="47"/>
        <bgColor indexed="13"/>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52"/>
        <bgColor indexed="51"/>
      </patternFill>
    </fill>
    <fill>
      <patternFill patternType="solid">
        <fgColor indexed="10"/>
        <bgColor indexed="6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C0C0C0"/>
        <bgColor rgb="FFD9D9D9"/>
      </patternFill>
    </fill>
    <fill>
      <patternFill patternType="solid">
        <fgColor rgb="FFFFFFFF"/>
        <bgColor rgb="FFFFFFCC"/>
      </patternFill>
    </fill>
    <fill>
      <patternFill patternType="solid">
        <fgColor theme="0" tint="-0.249977111117893"/>
        <bgColor indexed="64"/>
      </patternFill>
    </fill>
  </fills>
  <borders count="28">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top style="medium">
        <color indexed="8"/>
      </top>
      <bottom style="thin">
        <color indexed="8"/>
      </bottom>
      <diagonal/>
    </border>
    <border>
      <left/>
      <right style="thin">
        <color auto="1"/>
      </right>
      <top/>
      <bottom/>
      <diagonal/>
    </border>
    <border>
      <left/>
      <right style="thin">
        <color auto="1"/>
      </right>
      <top/>
      <bottom style="thin">
        <color auto="1"/>
      </bottom>
      <diagonal/>
    </border>
    <border>
      <left/>
      <right/>
      <top style="thin">
        <color indexed="64"/>
      </top>
      <bottom/>
      <diagonal/>
    </border>
    <border>
      <left/>
      <right/>
      <top style="thin">
        <color indexed="8"/>
      </top>
      <bottom style="medium">
        <color indexed="8"/>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hair">
        <color auto="1"/>
      </right>
      <top/>
      <bottom/>
      <diagonal/>
    </border>
    <border>
      <left style="hair">
        <color auto="1"/>
      </left>
      <right style="thin">
        <color auto="1"/>
      </right>
      <top/>
      <bottom/>
      <diagonal/>
    </border>
    <border>
      <left style="thin">
        <color indexed="8"/>
      </left>
      <right style="thin">
        <color indexed="8"/>
      </right>
      <top/>
      <bottom/>
      <diagonal/>
    </border>
    <border>
      <left style="thin">
        <color auto="1"/>
      </left>
      <right style="thin">
        <color auto="1"/>
      </right>
      <top/>
      <bottom/>
      <diagonal/>
    </border>
    <border>
      <left/>
      <right style="hair">
        <color auto="1"/>
      </right>
      <top/>
      <bottom style="thin">
        <color auto="1"/>
      </bottom>
      <diagonal/>
    </border>
    <border>
      <left style="hair">
        <color auto="1"/>
      </left>
      <right style="thin">
        <color auto="1"/>
      </right>
      <top/>
      <bottom style="thin">
        <color auto="1"/>
      </bottom>
      <diagonal/>
    </border>
  </borders>
  <cellStyleXfs count="148">
    <xf numFmtId="0" fontId="0" fillId="0" borderId="0"/>
    <xf numFmtId="0" fontId="1" fillId="0" borderId="0"/>
    <xf numFmtId="0" fontId="1" fillId="0" borderId="0"/>
    <xf numFmtId="0" fontId="2" fillId="0" borderId="0"/>
    <xf numFmtId="0" fontId="3" fillId="0" borderId="0"/>
    <xf numFmtId="165" fontId="3" fillId="0" borderId="0"/>
    <xf numFmtId="0" fontId="5" fillId="9" borderId="0" applyNumberFormat="0" applyBorder="0" applyAlignment="0" applyProtection="0"/>
    <xf numFmtId="0" fontId="1" fillId="0" borderId="0"/>
    <xf numFmtId="0" fontId="4" fillId="0" borderId="0"/>
    <xf numFmtId="0" fontId="5" fillId="8" borderId="0" applyNumberFormat="0" applyBorder="0" applyAlignment="0" applyProtection="0"/>
    <xf numFmtId="0" fontId="5" fillId="10" borderId="0" applyNumberFormat="0" applyBorder="0" applyAlignment="0" applyProtection="0"/>
    <xf numFmtId="0" fontId="2" fillId="0" borderId="0"/>
    <xf numFmtId="0" fontId="4" fillId="0" borderId="0"/>
    <xf numFmtId="0" fontId="5" fillId="6" borderId="0" applyNumberFormat="0" applyBorder="0" applyAlignment="0" applyProtection="0"/>
    <xf numFmtId="0" fontId="6" fillId="3" borderId="0" applyNumberFormat="0" applyBorder="0" applyAlignment="0" applyProtection="0"/>
    <xf numFmtId="0" fontId="5" fillId="7" borderId="0" applyNumberFormat="0" applyBorder="0" applyAlignment="0" applyProtection="0"/>
    <xf numFmtId="0" fontId="5" fillId="5" borderId="0" applyNumberFormat="0" applyBorder="0" applyAlignment="0" applyProtection="0"/>
    <xf numFmtId="0" fontId="7" fillId="11" borderId="3" applyNumberFormat="0" applyAlignment="0" applyProtection="0"/>
    <xf numFmtId="0" fontId="8" fillId="12" borderId="4" applyNumberFormat="0" applyAlignment="0" applyProtection="0"/>
    <xf numFmtId="0" fontId="9"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3" fillId="4" borderId="3" applyNumberFormat="0" applyAlignment="0" applyProtection="0"/>
    <xf numFmtId="0" fontId="14" fillId="0" borderId="8" applyNumberFormat="0" applyFill="0" applyAlignment="0" applyProtection="0"/>
    <xf numFmtId="0" fontId="15" fillId="13" borderId="0" applyNumberFormat="0" applyBorder="0" applyAlignment="0" applyProtection="0"/>
    <xf numFmtId="0" fontId="4" fillId="14" borderId="9" applyNumberFormat="0" applyAlignment="0" applyProtection="0"/>
    <xf numFmtId="9" fontId="4" fillId="0" borderId="0" applyFill="0" applyBorder="0" applyAlignment="0" applyProtection="0"/>
    <xf numFmtId="0" fontId="16" fillId="0" borderId="10" applyNumberFormat="0" applyFill="0" applyAlignment="0" applyProtection="0"/>
    <xf numFmtId="165" fontId="4" fillId="0" borderId="0" applyFill="0" applyBorder="0" applyAlignment="0" applyProtection="0"/>
    <xf numFmtId="0" fontId="4" fillId="0" borderId="0"/>
    <xf numFmtId="0" fontId="17" fillId="0" borderId="0"/>
    <xf numFmtId="0" fontId="18" fillId="0" borderId="0"/>
    <xf numFmtId="0" fontId="20" fillId="0" borderId="0"/>
    <xf numFmtId="0" fontId="19" fillId="0" borderId="0"/>
    <xf numFmtId="0" fontId="21" fillId="0" borderId="0"/>
    <xf numFmtId="9" fontId="21" fillId="0" borderId="0" applyFill="0" applyBorder="0" applyAlignment="0" applyProtection="0"/>
    <xf numFmtId="0" fontId="4" fillId="0" borderId="0"/>
    <xf numFmtId="0" fontId="22" fillId="15" borderId="0" applyNumberFormat="0" applyBorder="0" applyAlignment="0" applyProtection="0"/>
    <xf numFmtId="0" fontId="22" fillId="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5" fillId="24"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25" borderId="0" applyNumberFormat="0" applyBorder="0" applyAlignment="0" applyProtection="0"/>
    <xf numFmtId="0" fontId="23" fillId="16" borderId="0" applyNumberFormat="0" applyBorder="0" applyAlignment="0" applyProtection="0"/>
    <xf numFmtId="0" fontId="24" fillId="11" borderId="11" applyNumberFormat="0" applyAlignment="0" applyProtection="0"/>
    <xf numFmtId="0" fontId="25"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5" fillId="13" borderId="0" applyNumberFormat="0" applyBorder="0" applyAlignment="0" applyProtection="0"/>
    <xf numFmtId="0" fontId="21" fillId="14" borderId="9" applyNumberFormat="0" applyAlignment="0" applyProtection="0"/>
    <xf numFmtId="0" fontId="26" fillId="0" borderId="0" applyNumberFormat="0" applyFill="0" applyBorder="0" applyAlignment="0" applyProtection="0"/>
    <xf numFmtId="0" fontId="9" fillId="0" borderId="0" applyNumberFormat="0" applyFill="0" applyBorder="0" applyAlignment="0" applyProtection="0"/>
    <xf numFmtId="0" fontId="5" fillId="7" borderId="0" applyNumberFormat="0" applyBorder="0" applyAlignment="0" applyProtection="0"/>
    <xf numFmtId="0" fontId="5" fillId="26" borderId="0" applyNumberFormat="0" applyBorder="0" applyAlignment="0" applyProtection="0"/>
    <xf numFmtId="0" fontId="5" fillId="9"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14" fillId="0" borderId="8" applyNumberFormat="0" applyFill="0" applyAlignment="0" applyProtection="0"/>
    <xf numFmtId="0" fontId="8" fillId="12" borderId="4" applyNumberFormat="0" applyAlignment="0" applyProtection="0"/>
    <xf numFmtId="0" fontId="7" fillId="11" borderId="3" applyNumberFormat="0" applyAlignment="0" applyProtection="0"/>
    <xf numFmtId="0" fontId="6" fillId="3" borderId="0" applyNumberFormat="0" applyBorder="0" applyAlignment="0" applyProtection="0"/>
    <xf numFmtId="0" fontId="13" fillId="19" borderId="3" applyNumberFormat="0" applyAlignment="0" applyProtection="0"/>
    <xf numFmtId="0" fontId="16" fillId="0" borderId="10" applyNumberFormat="0" applyFill="0" applyAlignment="0" applyProtection="0"/>
    <xf numFmtId="49" fontId="27" fillId="0" borderId="0">
      <alignment vertical="top"/>
      <protection locked="0"/>
    </xf>
    <xf numFmtId="0" fontId="1" fillId="0" borderId="0"/>
    <xf numFmtId="0" fontId="28" fillId="0" borderId="0"/>
    <xf numFmtId="0" fontId="4" fillId="0" borderId="0"/>
    <xf numFmtId="0" fontId="1" fillId="0" borderId="0"/>
    <xf numFmtId="166" fontId="29" fillId="0" borderId="0" applyBorder="0" applyProtection="0"/>
    <xf numFmtId="167" fontId="28" fillId="0" borderId="0"/>
    <xf numFmtId="9" fontId="28" fillId="0" borderId="0" applyFont="0" applyFill="0" applyBorder="0" applyAlignment="0" applyProtection="0"/>
    <xf numFmtId="0" fontId="30" fillId="0" borderId="0">
      <alignment horizontal="left" vertical="center"/>
    </xf>
    <xf numFmtId="0" fontId="31" fillId="0" borderId="0">
      <alignment horizontal="left" vertical="center"/>
    </xf>
    <xf numFmtId="0" fontId="32" fillId="0" borderId="0">
      <alignment horizontal="left" vertical="center"/>
    </xf>
    <xf numFmtId="0" fontId="31" fillId="0" borderId="0">
      <alignment horizontal="left" vertical="top"/>
    </xf>
    <xf numFmtId="0" fontId="31" fillId="0" borderId="0">
      <alignment horizontal="right" vertical="top"/>
    </xf>
    <xf numFmtId="0" fontId="31" fillId="0" borderId="0">
      <alignment horizontal="right" vertical="top"/>
    </xf>
    <xf numFmtId="0" fontId="32" fillId="0" borderId="0">
      <alignment horizontal="left" vertical="top"/>
    </xf>
    <xf numFmtId="0" fontId="30" fillId="0" borderId="0">
      <alignment horizontal="left" vertical="center"/>
    </xf>
    <xf numFmtId="0" fontId="30" fillId="0" borderId="0">
      <alignment horizontal="left" vertical="center"/>
    </xf>
    <xf numFmtId="0" fontId="30" fillId="0" borderId="0">
      <alignment horizontal="right" vertical="center"/>
    </xf>
    <xf numFmtId="0" fontId="30" fillId="0" borderId="0">
      <alignment horizontal="left" vertical="center"/>
    </xf>
    <xf numFmtId="0" fontId="30" fillId="0" borderId="0">
      <alignment horizontal="right" vertical="center"/>
    </xf>
    <xf numFmtId="0" fontId="30" fillId="0" borderId="0">
      <alignment horizontal="right" vertical="center"/>
    </xf>
    <xf numFmtId="0" fontId="33" fillId="0" borderId="0">
      <alignment horizontal="left" vertical="top"/>
    </xf>
    <xf numFmtId="0" fontId="34" fillId="0" borderId="0">
      <alignment horizontal="right" vertical="top"/>
    </xf>
    <xf numFmtId="0" fontId="33" fillId="0" borderId="0">
      <alignment horizontal="left"/>
    </xf>
    <xf numFmtId="0" fontId="31" fillId="0" borderId="0">
      <alignment horizontal="left"/>
    </xf>
    <xf numFmtId="0" fontId="33" fillId="0" borderId="0">
      <alignment horizontal="left" vertical="top"/>
    </xf>
    <xf numFmtId="0" fontId="31" fillId="0" borderId="0">
      <alignment horizontal="left" vertical="center"/>
    </xf>
    <xf numFmtId="0" fontId="31" fillId="0" borderId="0">
      <alignment horizontal="right" vertical="center"/>
    </xf>
    <xf numFmtId="0" fontId="34" fillId="0" borderId="0">
      <alignment horizontal="left" vertical="center"/>
    </xf>
    <xf numFmtId="0" fontId="34" fillId="0" borderId="0">
      <alignment horizontal="right" vertical="center"/>
    </xf>
    <xf numFmtId="0" fontId="34" fillId="0" borderId="0">
      <alignment horizontal="right" vertical="center"/>
    </xf>
    <xf numFmtId="0" fontId="31" fillId="0" borderId="0">
      <alignment horizontal="right" vertical="top"/>
    </xf>
    <xf numFmtId="9" fontId="1" fillId="0" borderId="0" applyFill="0" applyBorder="0" applyAlignment="0" applyProtection="0"/>
    <xf numFmtId="0" fontId="28" fillId="0" borderId="0"/>
    <xf numFmtId="0" fontId="28" fillId="0" borderId="0"/>
    <xf numFmtId="0" fontId="20" fillId="0" borderId="0"/>
    <xf numFmtId="0" fontId="37" fillId="0" borderId="0"/>
    <xf numFmtId="170" fontId="1" fillId="0" borderId="0" applyFont="0" applyFill="0" applyBorder="0" applyAlignment="0" applyProtection="0"/>
    <xf numFmtId="0" fontId="28" fillId="0" borderId="0"/>
    <xf numFmtId="0" fontId="1" fillId="0" borderId="0"/>
    <xf numFmtId="170" fontId="20" fillId="0" borderId="0" applyFont="0" applyFill="0" applyBorder="0" applyAlignment="0" applyProtection="0"/>
    <xf numFmtId="0" fontId="1" fillId="0" borderId="0"/>
    <xf numFmtId="172" fontId="1" fillId="0" borderId="0" applyFill="0" applyBorder="0" applyAlignment="0" applyProtection="0"/>
    <xf numFmtId="0" fontId="1" fillId="0" borderId="0"/>
    <xf numFmtId="0" fontId="20" fillId="0" borderId="0"/>
    <xf numFmtId="0" fontId="4" fillId="0" borderId="0"/>
    <xf numFmtId="0" fontId="28" fillId="0" borderId="0"/>
    <xf numFmtId="0" fontId="38" fillId="0" borderId="0"/>
    <xf numFmtId="0" fontId="1" fillId="0" borderId="0"/>
    <xf numFmtId="0" fontId="1" fillId="0" borderId="0"/>
    <xf numFmtId="0" fontId="4" fillId="0" borderId="0"/>
    <xf numFmtId="0" fontId="1" fillId="0" borderId="0"/>
    <xf numFmtId="0" fontId="4" fillId="0" borderId="0"/>
    <xf numFmtId="0" fontId="4" fillId="0" borderId="0"/>
    <xf numFmtId="0" fontId="39" fillId="0" borderId="0"/>
    <xf numFmtId="171" fontId="1" fillId="0" borderId="0" applyFont="0" applyFill="0" applyBorder="0" applyAlignment="0" applyProtection="0"/>
    <xf numFmtId="0" fontId="40" fillId="0" borderId="0"/>
    <xf numFmtId="0" fontId="4" fillId="0" borderId="0" applyFill="0" applyBorder="0" applyAlignment="0" applyProtection="0"/>
    <xf numFmtId="170" fontId="1" fillId="0" borderId="0" applyFont="0" applyFill="0" applyBorder="0" applyAlignment="0" applyProtection="0"/>
    <xf numFmtId="44" fontId="1" fillId="0" borderId="0" applyFill="0" applyBorder="0" applyAlignment="0" applyProtection="0"/>
    <xf numFmtId="0" fontId="41" fillId="0" borderId="0"/>
    <xf numFmtId="0" fontId="28" fillId="0" borderId="0"/>
    <xf numFmtId="0" fontId="41" fillId="0" borderId="0"/>
    <xf numFmtId="0" fontId="1" fillId="0" borderId="0"/>
    <xf numFmtId="4" fontId="42" fillId="0" borderId="0">
      <alignment horizontal="right" vertical="top" wrapText="1"/>
    </xf>
    <xf numFmtId="4" fontId="43" fillId="0" borderId="0">
      <alignment horizontal="right" vertical="top"/>
    </xf>
    <xf numFmtId="44" fontId="28" fillId="0" borderId="0" applyFont="0" applyFill="0" applyBorder="0" applyAlignment="0" applyProtection="0"/>
    <xf numFmtId="0" fontId="66" fillId="0" borderId="0" applyBorder="0" applyProtection="0"/>
  </cellStyleXfs>
  <cellXfs count="213">
    <xf numFmtId="0" fontId="0" fillId="0" borderId="0" xfId="0"/>
    <xf numFmtId="0" fontId="36" fillId="0" borderId="0" xfId="0" applyFont="1" applyAlignment="1">
      <alignment horizontal="left" wrapText="1"/>
    </xf>
    <xf numFmtId="0" fontId="44" fillId="0" borderId="0" xfId="0" applyFont="1"/>
    <xf numFmtId="4" fontId="46" fillId="2" borderId="0" xfId="0" applyNumberFormat="1" applyFont="1" applyFill="1" applyAlignment="1">
      <alignment vertical="center" wrapText="1"/>
    </xf>
    <xf numFmtId="164" fontId="46" fillId="2" borderId="0" xfId="0" applyNumberFormat="1" applyFont="1" applyFill="1" applyAlignment="1">
      <alignment vertical="center" wrapText="1"/>
    </xf>
    <xf numFmtId="4" fontId="47" fillId="2" borderId="0" xfId="0" applyNumberFormat="1" applyFont="1" applyFill="1" applyAlignment="1">
      <alignment vertical="center" wrapText="1"/>
    </xf>
    <xf numFmtId="164" fontId="47" fillId="2" borderId="0" xfId="0" applyNumberFormat="1" applyFont="1" applyFill="1" applyAlignment="1">
      <alignment vertical="center" wrapText="1"/>
    </xf>
    <xf numFmtId="0" fontId="36" fillId="0" borderId="0" xfId="0" applyFont="1"/>
    <xf numFmtId="0" fontId="47" fillId="2" borderId="0" xfId="0" applyFont="1" applyFill="1" applyAlignment="1">
      <alignment horizontal="right" vertical="center" wrapText="1"/>
    </xf>
    <xf numFmtId="0" fontId="47" fillId="2" borderId="0" xfId="0" applyFont="1" applyFill="1" applyAlignment="1">
      <alignment vertical="center" wrapText="1"/>
    </xf>
    <xf numFmtId="49" fontId="47" fillId="2" borderId="0" xfId="0" applyNumberFormat="1" applyFont="1" applyFill="1" applyAlignment="1">
      <alignment horizontal="center" vertical="top"/>
    </xf>
    <xf numFmtId="0" fontId="47" fillId="2" borderId="0" xfId="0" applyFont="1" applyFill="1" applyAlignment="1">
      <alignment horizontal="justify" vertical="center" wrapText="1"/>
    </xf>
    <xf numFmtId="17" fontId="47" fillId="2" borderId="0" xfId="0" applyNumberFormat="1" applyFont="1" applyFill="1" applyAlignment="1">
      <alignment vertical="center" wrapText="1"/>
    </xf>
    <xf numFmtId="49" fontId="46" fillId="2" borderId="1" xfId="0" applyNumberFormat="1" applyFont="1" applyFill="1" applyBorder="1" applyAlignment="1">
      <alignment horizontal="center" vertical="top"/>
    </xf>
    <xf numFmtId="0" fontId="46" fillId="2" borderId="1" xfId="0" applyFont="1" applyFill="1" applyBorder="1" applyAlignment="1">
      <alignment horizontal="justify" vertical="center" wrapText="1"/>
    </xf>
    <xf numFmtId="0" fontId="46" fillId="2" borderId="1" xfId="0" applyFont="1" applyFill="1" applyBorder="1" applyAlignment="1">
      <alignment horizontal="right" vertical="center" wrapText="1"/>
    </xf>
    <xf numFmtId="0" fontId="46" fillId="2" borderId="1" xfId="0" applyFont="1" applyFill="1" applyBorder="1" applyAlignment="1">
      <alignment vertical="center" wrapText="1"/>
    </xf>
    <xf numFmtId="49" fontId="48" fillId="0" borderId="0" xfId="1" applyNumberFormat="1" applyFont="1" applyAlignment="1">
      <alignment horizontal="center" vertical="center"/>
    </xf>
    <xf numFmtId="0" fontId="48" fillId="0" borderId="0" xfId="1" applyFont="1"/>
    <xf numFmtId="4" fontId="48" fillId="0" borderId="0" xfId="1" applyNumberFormat="1" applyFont="1"/>
    <xf numFmtId="49" fontId="46" fillId="28" borderId="0" xfId="0" applyNumberFormat="1" applyFont="1" applyFill="1" applyAlignment="1">
      <alignment horizontal="center" vertical="top"/>
    </xf>
    <xf numFmtId="0" fontId="48" fillId="28" borderId="0" xfId="1" applyFont="1" applyFill="1"/>
    <xf numFmtId="168" fontId="46" fillId="28" borderId="13" xfId="1" applyNumberFormat="1" applyFont="1" applyFill="1" applyBorder="1" applyAlignment="1">
      <alignment horizontal="center" vertical="center"/>
    </xf>
    <xf numFmtId="164" fontId="48" fillId="0" borderId="0" xfId="0" applyNumberFormat="1" applyFont="1"/>
    <xf numFmtId="0" fontId="48" fillId="0" borderId="0" xfId="1" applyFont="1" applyAlignment="1">
      <alignment horizontal="left" vertical="center"/>
    </xf>
    <xf numFmtId="164" fontId="46" fillId="0" borderId="0" xfId="0" applyNumberFormat="1" applyFont="1" applyAlignment="1">
      <alignment vertical="center"/>
    </xf>
    <xf numFmtId="9" fontId="44" fillId="0" borderId="0" xfId="87" applyFont="1"/>
    <xf numFmtId="49" fontId="46" fillId="2" borderId="0" xfId="0" applyNumberFormat="1" applyFont="1" applyFill="1" applyAlignment="1">
      <alignment horizontal="center" vertical="top"/>
    </xf>
    <xf numFmtId="0" fontId="46" fillId="2" borderId="0" xfId="0" applyFont="1" applyFill="1" applyAlignment="1">
      <alignment horizontal="justify" vertical="center"/>
    </xf>
    <xf numFmtId="0" fontId="49" fillId="28" borderId="0" xfId="0" applyFont="1" applyFill="1" applyAlignment="1">
      <alignment horizontal="justify" vertical="center"/>
    </xf>
    <xf numFmtId="49" fontId="46" fillId="0" borderId="0" xfId="1" applyNumberFormat="1" applyFont="1" applyAlignment="1">
      <alignment horizontal="center" vertical="center"/>
    </xf>
    <xf numFmtId="164" fontId="48" fillId="0" borderId="0" xfId="1" applyNumberFormat="1" applyFont="1"/>
    <xf numFmtId="49" fontId="46" fillId="2" borderId="12" xfId="0" applyNumberFormat="1" applyFont="1" applyFill="1" applyBorder="1" applyAlignment="1">
      <alignment horizontal="center" vertical="top"/>
    </xf>
    <xf numFmtId="0" fontId="46" fillId="2" borderId="12" xfId="0" applyFont="1" applyFill="1" applyBorder="1" applyAlignment="1">
      <alignment horizontal="justify" vertical="center"/>
    </xf>
    <xf numFmtId="0" fontId="44" fillId="0" borderId="12" xfId="0" applyFont="1" applyBorder="1"/>
    <xf numFmtId="164" fontId="46" fillId="0" borderId="12" xfId="0" applyNumberFormat="1" applyFont="1" applyBorder="1" applyAlignment="1">
      <alignment vertical="center"/>
    </xf>
    <xf numFmtId="0" fontId="50" fillId="0" borderId="0" xfId="12" applyFont="1"/>
    <xf numFmtId="0" fontId="52" fillId="0" borderId="0" xfId="0" applyFont="1" applyAlignment="1">
      <alignment vertical="top"/>
    </xf>
    <xf numFmtId="0" fontId="51" fillId="0" borderId="0" xfId="0" applyFont="1" applyAlignment="1">
      <alignment horizontal="left"/>
    </xf>
    <xf numFmtId="16" fontId="52" fillId="0" borderId="0" xfId="0" applyNumberFormat="1" applyFont="1"/>
    <xf numFmtId="0" fontId="52" fillId="0" borderId="0" xfId="0" applyFont="1" applyAlignment="1">
      <alignment horizontal="left" vertical="top" wrapText="1"/>
    </xf>
    <xf numFmtId="0" fontId="51" fillId="0" borderId="0" xfId="0" applyFont="1" applyAlignment="1">
      <alignment horizontal="left" vertical="top"/>
    </xf>
    <xf numFmtId="0" fontId="52" fillId="0" borderId="0" xfId="0" applyFont="1"/>
    <xf numFmtId="0" fontId="51" fillId="0" borderId="0" xfId="0" applyFont="1"/>
    <xf numFmtId="169" fontId="52" fillId="0" borderId="0" xfId="0" applyNumberFormat="1" applyFont="1"/>
    <xf numFmtId="0" fontId="53" fillId="0" borderId="0" xfId="0" applyFont="1"/>
    <xf numFmtId="0" fontId="54" fillId="0" borderId="0" xfId="0" applyFont="1" applyAlignment="1">
      <alignment horizontal="left" vertical="top"/>
    </xf>
    <xf numFmtId="167" fontId="52" fillId="0" borderId="0" xfId="0" applyNumberFormat="1" applyFont="1" applyAlignment="1">
      <alignment horizontal="center" vertical="top"/>
    </xf>
    <xf numFmtId="0" fontId="53" fillId="0" borderId="0" xfId="0" applyFont="1" applyAlignment="1">
      <alignment horizontal="left"/>
    </xf>
    <xf numFmtId="0" fontId="53" fillId="0" borderId="18" xfId="0" applyFont="1" applyBorder="1"/>
    <xf numFmtId="0" fontId="53" fillId="0" borderId="18" xfId="0" applyFont="1" applyBorder="1" applyAlignment="1">
      <alignment horizontal="right"/>
    </xf>
    <xf numFmtId="0" fontId="54" fillId="0" borderId="18" xfId="0" applyFont="1" applyBorder="1" applyAlignment="1">
      <alignment horizontal="right" vertical="top"/>
    </xf>
    <xf numFmtId="167" fontId="51" fillId="0" borderId="18" xfId="0" applyNumberFormat="1" applyFont="1" applyBorder="1" applyAlignment="1">
      <alignment horizontal="center" vertical="top"/>
    </xf>
    <xf numFmtId="9" fontId="54" fillId="0" borderId="0" xfId="112" applyFont="1" applyFill="1" applyBorder="1" applyAlignment="1">
      <alignment horizontal="right" vertical="top"/>
    </xf>
    <xf numFmtId="0" fontId="54" fillId="0" borderId="0" xfId="0" applyFont="1" applyAlignment="1">
      <alignment horizontal="right" vertical="top"/>
    </xf>
    <xf numFmtId="167" fontId="51" fillId="0" borderId="0" xfId="0" applyNumberFormat="1" applyFont="1" applyAlignment="1">
      <alignment horizontal="center" vertical="top"/>
    </xf>
    <xf numFmtId="9" fontId="54" fillId="0" borderId="18" xfId="112" applyFont="1" applyFill="1" applyBorder="1" applyAlignment="1">
      <alignment horizontal="right" vertical="top"/>
    </xf>
    <xf numFmtId="0" fontId="51" fillId="0" borderId="14" xfId="0" applyFont="1" applyBorder="1" applyAlignment="1">
      <alignment horizontal="left" vertical="top"/>
    </xf>
    <xf numFmtId="0" fontId="51" fillId="0" borderId="14" xfId="0" applyFont="1" applyBorder="1" applyAlignment="1">
      <alignment vertical="top" wrapText="1"/>
    </xf>
    <xf numFmtId="0" fontId="51" fillId="0" borderId="0" xfId="0" applyFont="1" applyAlignment="1">
      <alignment horizontal="center" vertical="top"/>
    </xf>
    <xf numFmtId="49" fontId="52" fillId="0" borderId="0" xfId="0" applyNumberFormat="1" applyFont="1" applyAlignment="1">
      <alignment vertical="top" wrapText="1"/>
    </xf>
    <xf numFmtId="0" fontId="52" fillId="0" borderId="0" xfId="0" applyFont="1" applyAlignment="1">
      <alignment horizontal="center" vertical="top"/>
    </xf>
    <xf numFmtId="0" fontId="52" fillId="0" borderId="0" xfId="0" applyFont="1" applyAlignment="1">
      <alignment horizontal="left" vertical="top"/>
    </xf>
    <xf numFmtId="0" fontId="52" fillId="0" borderId="0" xfId="0" applyFont="1" applyAlignment="1">
      <alignment horizontal="justify" vertical="top" wrapText="1"/>
    </xf>
    <xf numFmtId="0" fontId="52" fillId="0" borderId="0" xfId="0" applyFont="1" applyAlignment="1">
      <alignment horizontal="right" vertical="top"/>
    </xf>
    <xf numFmtId="4" fontId="52" fillId="0" borderId="0" xfId="0" applyNumberFormat="1" applyFont="1" applyAlignment="1">
      <alignment horizontal="right" vertical="top"/>
    </xf>
    <xf numFmtId="49" fontId="54" fillId="0" borderId="0" xfId="0" applyNumberFormat="1" applyFont="1" applyAlignment="1">
      <alignment horizontal="justify" vertical="top" wrapText="1"/>
    </xf>
    <xf numFmtId="0" fontId="54" fillId="0" borderId="0" xfId="0" applyFont="1" applyAlignment="1">
      <alignment horizontal="center" vertical="top"/>
    </xf>
    <xf numFmtId="2" fontId="54" fillId="0" borderId="0" xfId="0" applyNumberFormat="1" applyFont="1" applyAlignment="1">
      <alignment vertical="top"/>
    </xf>
    <xf numFmtId="4" fontId="54" fillId="0" borderId="0" xfId="0" applyNumberFormat="1" applyFont="1" applyAlignment="1">
      <alignment vertical="top"/>
    </xf>
    <xf numFmtId="0" fontId="55" fillId="0" borderId="0" xfId="0" applyFont="1" applyAlignment="1">
      <alignment horizontal="left" vertical="top"/>
    </xf>
    <xf numFmtId="49" fontId="55" fillId="0" borderId="0" xfId="0" applyNumberFormat="1" applyFont="1" applyAlignment="1">
      <alignment horizontal="justify" vertical="top" wrapText="1"/>
    </xf>
    <xf numFmtId="0" fontId="55" fillId="0" borderId="0" xfId="0" applyFont="1" applyAlignment="1">
      <alignment horizontal="center" vertical="top"/>
    </xf>
    <xf numFmtId="2" fontId="55" fillId="0" borderId="0" xfId="0" applyNumberFormat="1" applyFont="1" applyAlignment="1">
      <alignment vertical="top"/>
    </xf>
    <xf numFmtId="4" fontId="55" fillId="0" borderId="0" xfId="0" applyNumberFormat="1" applyFont="1" applyAlignment="1">
      <alignment vertical="top"/>
    </xf>
    <xf numFmtId="0" fontId="54" fillId="16" borderId="15" xfId="0" applyFont="1" applyFill="1" applyBorder="1" applyAlignment="1">
      <alignment horizontal="left" vertical="top"/>
    </xf>
    <xf numFmtId="49" fontId="54" fillId="16" borderId="15" xfId="0" applyNumberFormat="1" applyFont="1" applyFill="1" applyBorder="1" applyAlignment="1">
      <alignment horizontal="justify" vertical="top" wrapText="1"/>
    </xf>
    <xf numFmtId="0" fontId="54" fillId="16" borderId="15" xfId="0" applyFont="1" applyFill="1" applyBorder="1" applyAlignment="1">
      <alignment horizontal="center" vertical="top"/>
    </xf>
    <xf numFmtId="2" fontId="54" fillId="16" borderId="15" xfId="0" applyNumberFormat="1" applyFont="1" applyFill="1" applyBorder="1" applyAlignment="1">
      <alignment horizontal="center" vertical="top"/>
    </xf>
    <xf numFmtId="4" fontId="54" fillId="16" borderId="15" xfId="0" applyNumberFormat="1" applyFont="1" applyFill="1" applyBorder="1" applyAlignment="1">
      <alignment horizontal="center" vertical="top"/>
    </xf>
    <xf numFmtId="2" fontId="54" fillId="0" borderId="0" xfId="0" applyNumberFormat="1" applyFont="1" applyAlignment="1">
      <alignment horizontal="center" vertical="top"/>
    </xf>
    <xf numFmtId="4" fontId="54" fillId="0" borderId="0" xfId="0" applyNumberFormat="1" applyFont="1" applyAlignment="1">
      <alignment horizontal="center" vertical="top"/>
    </xf>
    <xf numFmtId="0" fontId="52" fillId="0" borderId="0" xfId="0" applyFont="1" applyAlignment="1">
      <alignment vertical="top" wrapText="1"/>
    </xf>
    <xf numFmtId="4" fontId="52" fillId="0" borderId="0" xfId="0" applyNumberFormat="1" applyFont="1" applyAlignment="1">
      <alignment vertical="top"/>
    </xf>
    <xf numFmtId="0" fontId="54" fillId="0" borderId="0" xfId="0" applyFont="1" applyAlignment="1">
      <alignment horizontal="justify" vertical="top" wrapText="1"/>
    </xf>
    <xf numFmtId="2" fontId="52" fillId="0" borderId="0" xfId="0" applyNumberFormat="1" applyFont="1" applyAlignment="1">
      <alignment vertical="top" wrapText="1"/>
    </xf>
    <xf numFmtId="49" fontId="52" fillId="0" borderId="0" xfId="0" applyNumberFormat="1" applyFont="1" applyAlignment="1">
      <alignment horizontal="left" vertical="top" wrapText="1"/>
    </xf>
    <xf numFmtId="0" fontId="52" fillId="0" borderId="0" xfId="0" applyFont="1" applyAlignment="1">
      <alignment horizontal="right"/>
    </xf>
    <xf numFmtId="3" fontId="52" fillId="0" borderId="0" xfId="0" applyNumberFormat="1" applyFont="1"/>
    <xf numFmtId="2" fontId="52" fillId="0" borderId="0" xfId="0" applyNumberFormat="1" applyFont="1"/>
    <xf numFmtId="4" fontId="52" fillId="0" borderId="0" xfId="0" applyNumberFormat="1" applyFont="1"/>
    <xf numFmtId="0" fontId="51" fillId="0" borderId="19" xfId="0" applyFont="1" applyBorder="1" applyAlignment="1">
      <alignment horizontal="left"/>
    </xf>
    <xf numFmtId="49" fontId="51" fillId="0" borderId="19" xfId="0" applyNumberFormat="1" applyFont="1" applyBorder="1" applyAlignment="1">
      <alignment horizontal="center"/>
    </xf>
    <xf numFmtId="0" fontId="51" fillId="0" borderId="19" xfId="0" applyFont="1" applyBorder="1" applyAlignment="1">
      <alignment horizontal="justify"/>
    </xf>
    <xf numFmtId="0" fontId="52" fillId="0" borderId="19" xfId="0" applyFont="1" applyBorder="1" applyAlignment="1">
      <alignment horizontal="center"/>
    </xf>
    <xf numFmtId="2" fontId="52" fillId="0" borderId="19" xfId="0" applyNumberFormat="1" applyFont="1" applyBorder="1"/>
    <xf numFmtId="4" fontId="51" fillId="0" borderId="19" xfId="0" applyNumberFormat="1" applyFont="1" applyBorder="1"/>
    <xf numFmtId="49" fontId="51" fillId="0" borderId="0" xfId="0" applyNumberFormat="1" applyFont="1" applyAlignment="1">
      <alignment horizontal="center"/>
    </xf>
    <xf numFmtId="0" fontId="51" fillId="0" borderId="0" xfId="0" applyFont="1" applyAlignment="1">
      <alignment horizontal="justify"/>
    </xf>
    <xf numFmtId="0" fontId="52" fillId="0" borderId="0" xfId="0" applyFont="1" applyAlignment="1">
      <alignment horizontal="center"/>
    </xf>
    <xf numFmtId="4" fontId="51" fillId="0" borderId="0" xfId="0" applyNumberFormat="1" applyFont="1"/>
    <xf numFmtId="49" fontId="51" fillId="0" borderId="0" xfId="0" applyNumberFormat="1" applyFont="1" applyAlignment="1">
      <alignment horizontal="left"/>
    </xf>
    <xf numFmtId="49" fontId="54" fillId="0" borderId="0" xfId="0" applyNumberFormat="1" applyFont="1" applyAlignment="1">
      <alignment horizontal="left" vertical="top"/>
    </xf>
    <xf numFmtId="49" fontId="56" fillId="0" borderId="0" xfId="0" applyNumberFormat="1" applyFont="1" applyAlignment="1">
      <alignment vertical="top"/>
    </xf>
    <xf numFmtId="49" fontId="56" fillId="0" borderId="0" xfId="0" applyNumberFormat="1" applyFont="1" applyAlignment="1">
      <alignment vertical="top" wrapText="1"/>
    </xf>
    <xf numFmtId="0" fontId="58" fillId="0" borderId="0" xfId="0" applyFont="1"/>
    <xf numFmtId="49" fontId="57" fillId="0" borderId="0" xfId="0" applyNumberFormat="1" applyFont="1" applyAlignment="1">
      <alignment vertical="top" wrapText="1"/>
    </xf>
    <xf numFmtId="49" fontId="57" fillId="0" borderId="0" xfId="0" applyNumberFormat="1" applyFont="1" applyAlignment="1">
      <alignment vertical="top"/>
    </xf>
    <xf numFmtId="49" fontId="57" fillId="29" borderId="0" xfId="0" applyNumberFormat="1" applyFont="1" applyFill="1" applyAlignment="1">
      <alignment vertical="top"/>
    </xf>
    <xf numFmtId="49" fontId="56" fillId="29" borderId="0" xfId="0" applyNumberFormat="1" applyFont="1" applyFill="1" applyAlignment="1">
      <alignment vertical="top" wrapText="1"/>
    </xf>
    <xf numFmtId="0" fontId="57" fillId="29" borderId="0" xfId="0" applyFont="1" applyFill="1" applyAlignment="1">
      <alignment horizontal="center" vertical="top"/>
    </xf>
    <xf numFmtId="0" fontId="57" fillId="29" borderId="0" xfId="0" applyFont="1" applyFill="1" applyAlignment="1">
      <alignment horizontal="left" vertical="top" wrapText="1"/>
    </xf>
    <xf numFmtId="173" fontId="57" fillId="29" borderId="0" xfId="146" applyNumberFormat="1" applyFont="1" applyFill="1" applyBorder="1" applyAlignment="1" applyProtection="1">
      <alignment vertical="top"/>
    </xf>
    <xf numFmtId="174" fontId="57" fillId="29" borderId="0" xfId="146" applyNumberFormat="1" applyFont="1" applyFill="1" applyBorder="1" applyAlignment="1" applyProtection="1">
      <alignment vertical="top"/>
    </xf>
    <xf numFmtId="0" fontId="57" fillId="0" borderId="0" xfId="0" applyFont="1" applyAlignment="1">
      <alignment horizontal="center" vertical="top"/>
    </xf>
    <xf numFmtId="49" fontId="56" fillId="0" borderId="1" xfId="0" applyNumberFormat="1" applyFont="1" applyBorder="1" applyAlignment="1">
      <alignment vertical="top"/>
    </xf>
    <xf numFmtId="49" fontId="56" fillId="0" borderId="0" xfId="0" applyNumberFormat="1" applyFont="1" applyAlignment="1">
      <alignment horizontal="left" vertical="center" wrapText="1"/>
    </xf>
    <xf numFmtId="0" fontId="59" fillId="0" borderId="1" xfId="0" applyFont="1" applyBorder="1"/>
    <xf numFmtId="49" fontId="56" fillId="30" borderId="20" xfId="0" applyNumberFormat="1" applyFont="1" applyFill="1" applyBorder="1" applyAlignment="1">
      <alignment vertical="center"/>
    </xf>
    <xf numFmtId="49" fontId="56" fillId="30" borderId="21" xfId="0" applyNumberFormat="1" applyFont="1" applyFill="1" applyBorder="1" applyAlignment="1">
      <alignment vertical="center"/>
    </xf>
    <xf numFmtId="49" fontId="56" fillId="30" borderId="21" xfId="0" applyNumberFormat="1" applyFont="1" applyFill="1" applyBorder="1" applyAlignment="1">
      <alignment vertical="center" wrapText="1"/>
    </xf>
    <xf numFmtId="0" fontId="56" fillId="30" borderId="20" xfId="0" applyFont="1" applyFill="1" applyBorder="1" applyAlignment="1">
      <alignment horizontal="center" vertical="center"/>
    </xf>
    <xf numFmtId="0" fontId="56" fillId="0" borderId="20" xfId="0" applyFont="1" applyBorder="1" applyAlignment="1">
      <alignment horizontal="center" vertical="center" wrapText="1"/>
    </xf>
    <xf numFmtId="174" fontId="56" fillId="30" borderId="20" xfId="146" applyNumberFormat="1" applyFont="1" applyFill="1" applyBorder="1" applyAlignment="1" applyProtection="1">
      <alignment horizontal="right" vertical="center"/>
    </xf>
    <xf numFmtId="49" fontId="57" fillId="0" borderId="16" xfId="0" applyNumberFormat="1" applyFont="1" applyBorder="1" applyAlignment="1">
      <alignment vertical="top"/>
    </xf>
    <xf numFmtId="49" fontId="60" fillId="0" borderId="16" xfId="0" applyNumberFormat="1" applyFont="1" applyBorder="1" applyAlignment="1">
      <alignment vertical="top" wrapText="1"/>
    </xf>
    <xf numFmtId="174" fontId="57" fillId="0" borderId="22" xfId="146" applyNumberFormat="1" applyFont="1" applyBorder="1" applyAlignment="1" applyProtection="1">
      <alignment vertical="top"/>
      <protection locked="0"/>
    </xf>
    <xf numFmtId="174" fontId="57" fillId="0" borderId="23" xfId="146" applyNumberFormat="1" applyFont="1" applyBorder="1" applyAlignment="1" applyProtection="1">
      <alignment vertical="top"/>
    </xf>
    <xf numFmtId="49" fontId="57" fillId="27" borderId="16" xfId="0" applyNumberFormat="1" applyFont="1" applyFill="1" applyBorder="1" applyAlignment="1">
      <alignment vertical="top"/>
    </xf>
    <xf numFmtId="49" fontId="61" fillId="27" borderId="16" xfId="0" applyNumberFormat="1" applyFont="1" applyFill="1" applyBorder="1" applyAlignment="1">
      <alignment vertical="top" wrapText="1"/>
    </xf>
    <xf numFmtId="174" fontId="57" fillId="27" borderId="22" xfId="146" applyNumberFormat="1" applyFont="1" applyFill="1" applyBorder="1" applyAlignment="1" applyProtection="1">
      <alignment vertical="top"/>
      <protection locked="0"/>
    </xf>
    <xf numFmtId="174" fontId="57" fillId="27" borderId="23" xfId="146" applyNumberFormat="1" applyFont="1" applyFill="1" applyBorder="1" applyAlignment="1" applyProtection="1">
      <alignment vertical="top"/>
    </xf>
    <xf numFmtId="49" fontId="57" fillId="0" borderId="16" xfId="0" applyNumberFormat="1" applyFont="1" applyBorder="1" applyAlignment="1">
      <alignment vertical="top" wrapText="1"/>
    </xf>
    <xf numFmtId="49" fontId="62" fillId="0" borderId="16" xfId="0" applyNumberFormat="1" applyFont="1" applyBorder="1" applyAlignment="1">
      <alignment vertical="top" wrapText="1"/>
    </xf>
    <xf numFmtId="49" fontId="56" fillId="0" borderId="16" xfId="0" applyNumberFormat="1" applyFont="1" applyBorder="1" applyAlignment="1">
      <alignment vertical="top" wrapText="1"/>
    </xf>
    <xf numFmtId="49" fontId="62" fillId="0" borderId="0" xfId="0" applyNumberFormat="1" applyFont="1" applyAlignment="1">
      <alignment vertical="top" wrapText="1"/>
    </xf>
    <xf numFmtId="49" fontId="63" fillId="0" borderId="16" xfId="0" applyNumberFormat="1" applyFont="1" applyBorder="1" applyAlignment="1">
      <alignment vertical="top" wrapText="1"/>
    </xf>
    <xf numFmtId="0" fontId="57" fillId="0" borderId="24" xfId="0" applyFont="1" applyBorder="1" applyAlignment="1">
      <alignment horizontal="center" vertical="top"/>
    </xf>
    <xf numFmtId="0" fontId="57" fillId="0" borderId="25" xfId="0" applyFont="1" applyBorder="1" applyAlignment="1" applyProtection="1">
      <alignment horizontal="left" vertical="top" wrapText="1"/>
      <protection locked="0"/>
    </xf>
    <xf numFmtId="49" fontId="57" fillId="0" borderId="25" xfId="0" applyNumberFormat="1" applyFont="1" applyBorder="1" applyAlignment="1">
      <alignment vertical="top"/>
    </xf>
    <xf numFmtId="0" fontId="57" fillId="0" borderId="25" xfId="0" applyFont="1" applyBorder="1" applyAlignment="1">
      <alignment horizontal="center" vertical="top"/>
    </xf>
    <xf numFmtId="49" fontId="57" fillId="0" borderId="25" xfId="0" applyNumberFormat="1" applyFont="1" applyBorder="1" applyAlignment="1">
      <alignment vertical="top" wrapText="1"/>
    </xf>
    <xf numFmtId="49" fontId="62" fillId="0" borderId="25" xfId="0" applyNumberFormat="1" applyFont="1" applyBorder="1" applyAlignment="1">
      <alignment vertical="top" wrapText="1"/>
    </xf>
    <xf numFmtId="49" fontId="63" fillId="0" borderId="25" xfId="0" applyNumberFormat="1" applyFont="1" applyBorder="1" applyAlignment="1">
      <alignment vertical="top" wrapText="1"/>
    </xf>
    <xf numFmtId="11" fontId="62" fillId="0" borderId="25" xfId="0" applyNumberFormat="1" applyFont="1" applyBorder="1" applyAlignment="1">
      <alignment vertical="top" wrapText="1"/>
    </xf>
    <xf numFmtId="49" fontId="57" fillId="31" borderId="25" xfId="0" applyNumberFormat="1" applyFont="1" applyFill="1" applyBorder="1" applyAlignment="1">
      <alignment vertical="top"/>
    </xf>
    <xf numFmtId="49" fontId="57" fillId="31" borderId="16" xfId="0" applyNumberFormat="1" applyFont="1" applyFill="1" applyBorder="1" applyAlignment="1">
      <alignment vertical="top"/>
    </xf>
    <xf numFmtId="49" fontId="61" fillId="31" borderId="16" xfId="0" applyNumberFormat="1" applyFont="1" applyFill="1" applyBorder="1" applyAlignment="1">
      <alignment vertical="top" wrapText="1"/>
    </xf>
    <xf numFmtId="0" fontId="60" fillId="31" borderId="25" xfId="0" applyFont="1" applyFill="1" applyBorder="1" applyAlignment="1">
      <alignment horizontal="center" vertical="top"/>
    </xf>
    <xf numFmtId="0" fontId="60" fillId="31" borderId="25" xfId="0" applyFont="1" applyFill="1" applyBorder="1" applyAlignment="1" applyProtection="1">
      <alignment horizontal="left" vertical="top" wrapText="1"/>
      <protection locked="0"/>
    </xf>
    <xf numFmtId="174" fontId="57" fillId="31" borderId="22" xfId="146" applyNumberFormat="1" applyFont="1" applyFill="1" applyBorder="1" applyAlignment="1" applyProtection="1">
      <alignment vertical="top"/>
      <protection locked="0"/>
    </xf>
    <xf numFmtId="174" fontId="57" fillId="31" borderId="23" xfId="146" applyNumberFormat="1" applyFont="1" applyFill="1" applyBorder="1" applyAlignment="1" applyProtection="1">
      <alignment vertical="top"/>
    </xf>
    <xf numFmtId="0" fontId="64" fillId="0" borderId="25" xfId="0" applyFont="1" applyBorder="1" applyAlignment="1">
      <alignment horizontal="center" vertical="top"/>
    </xf>
    <xf numFmtId="175" fontId="65" fillId="0" borderId="22" xfId="146" applyNumberFormat="1" applyFont="1" applyBorder="1" applyAlignment="1" applyProtection="1">
      <alignment horizontal="right" vertical="top"/>
      <protection locked="0"/>
    </xf>
    <xf numFmtId="49" fontId="62" fillId="0" borderId="25" xfId="147" applyNumberFormat="1" applyFont="1" applyBorder="1" applyAlignment="1" applyProtection="1">
      <alignment vertical="top" wrapText="1"/>
    </xf>
    <xf numFmtId="49" fontId="57" fillId="0" borderId="25" xfId="147" applyNumberFormat="1" applyFont="1" applyBorder="1" applyAlignment="1" applyProtection="1">
      <alignment vertical="top" wrapText="1"/>
    </xf>
    <xf numFmtId="0" fontId="60" fillId="0" borderId="25" xfId="0" applyFont="1" applyBorder="1" applyAlignment="1" applyProtection="1">
      <alignment horizontal="left" vertical="top" wrapText="1"/>
      <protection locked="0"/>
    </xf>
    <xf numFmtId="49" fontId="57" fillId="0" borderId="24" xfId="0" applyNumberFormat="1" applyFont="1" applyBorder="1" applyAlignment="1">
      <alignment vertical="top" wrapText="1"/>
    </xf>
    <xf numFmtId="0" fontId="57" fillId="0" borderId="25" xfId="0" applyFont="1" applyBorder="1" applyAlignment="1" applyProtection="1">
      <alignment vertical="top" wrapText="1"/>
      <protection locked="0"/>
    </xf>
    <xf numFmtId="0" fontId="67" fillId="0" borderId="25" xfId="0" applyFont="1" applyBorder="1" applyAlignment="1" applyProtection="1">
      <alignment horizontal="left" vertical="top" wrapText="1"/>
      <protection locked="0"/>
    </xf>
    <xf numFmtId="49" fontId="57" fillId="0" borderId="2" xfId="0" applyNumberFormat="1" applyFont="1" applyBorder="1" applyAlignment="1">
      <alignment vertical="top"/>
    </xf>
    <xf numFmtId="49" fontId="57" fillId="0" borderId="17" xfId="0" applyNumberFormat="1" applyFont="1" applyBorder="1" applyAlignment="1">
      <alignment vertical="top" wrapText="1"/>
    </xf>
    <xf numFmtId="0" fontId="57" fillId="0" borderId="2" xfId="0" applyFont="1" applyBorder="1" applyAlignment="1">
      <alignment horizontal="center" vertical="top"/>
    </xf>
    <xf numFmtId="0" fontId="57" fillId="0" borderId="2" xfId="0" applyFont="1" applyBorder="1" applyAlignment="1">
      <alignment horizontal="left" vertical="top" wrapText="1"/>
    </xf>
    <xf numFmtId="174" fontId="57" fillId="0" borderId="26" xfId="146" applyNumberFormat="1" applyFont="1" applyBorder="1" applyAlignment="1" applyProtection="1">
      <alignment vertical="top"/>
    </xf>
    <xf numFmtId="174" fontId="57" fillId="0" borderId="27" xfId="146" applyNumberFormat="1" applyFont="1" applyBorder="1" applyAlignment="1" applyProtection="1">
      <alignment vertical="top"/>
    </xf>
    <xf numFmtId="49" fontId="57" fillId="0" borderId="18" xfId="0" applyNumberFormat="1" applyFont="1" applyBorder="1" applyAlignment="1">
      <alignment vertical="top"/>
    </xf>
    <xf numFmtId="0" fontId="57" fillId="0" borderId="18" xfId="0" applyFont="1" applyBorder="1" applyAlignment="1">
      <alignment horizontal="center" vertical="top"/>
    </xf>
    <xf numFmtId="174" fontId="56" fillId="0" borderId="18" xfId="146" applyNumberFormat="1" applyFont="1" applyBorder="1" applyAlignment="1" applyProtection="1">
      <alignment horizontal="right" vertical="top" wrapText="1"/>
    </xf>
    <xf numFmtId="174" fontId="56" fillId="0" borderId="18" xfId="146" applyNumberFormat="1" applyFont="1" applyBorder="1" applyAlignment="1" applyProtection="1">
      <alignment vertical="top"/>
    </xf>
    <xf numFmtId="176" fontId="56" fillId="0" borderId="18" xfId="146" applyNumberFormat="1" applyFont="1" applyBorder="1" applyAlignment="1" applyProtection="1">
      <alignment vertical="top"/>
    </xf>
    <xf numFmtId="0" fontId="57" fillId="0" borderId="0" xfId="0" applyFont="1" applyAlignment="1">
      <alignment horizontal="right" vertical="top" wrapText="1"/>
    </xf>
    <xf numFmtId="174" fontId="57" fillId="0" borderId="0" xfId="146" applyNumberFormat="1" applyFont="1" applyBorder="1" applyAlignment="1" applyProtection="1">
      <alignment vertical="top"/>
    </xf>
    <xf numFmtId="10" fontId="57" fillId="0" borderId="0" xfId="146" applyNumberFormat="1" applyFont="1" applyBorder="1" applyAlignment="1" applyProtection="1">
      <alignment vertical="top"/>
    </xf>
    <xf numFmtId="176" fontId="57" fillId="0" borderId="0" xfId="146" applyNumberFormat="1" applyFont="1" applyBorder="1" applyAlignment="1" applyProtection="1">
      <alignment vertical="top"/>
    </xf>
    <xf numFmtId="0" fontId="56" fillId="0" borderId="0" xfId="0" applyFont="1" applyAlignment="1">
      <alignment horizontal="right" vertical="top"/>
    </xf>
    <xf numFmtId="176" fontId="56" fillId="0" borderId="0" xfId="146" applyNumberFormat="1" applyFont="1" applyBorder="1" applyAlignment="1" applyProtection="1">
      <alignment vertical="top"/>
    </xf>
    <xf numFmtId="0" fontId="57" fillId="0" borderId="0" xfId="0" applyFont="1" applyAlignment="1">
      <alignment horizontal="right" vertical="top"/>
    </xf>
    <xf numFmtId="9" fontId="57" fillId="0" borderId="0" xfId="87" applyFont="1" applyBorder="1" applyAlignment="1" applyProtection="1">
      <alignment vertical="top"/>
    </xf>
    <xf numFmtId="0" fontId="56" fillId="0" borderId="0" xfId="0" applyFont="1" applyAlignment="1">
      <alignment horizontal="right" vertical="top" wrapText="1"/>
    </xf>
    <xf numFmtId="0" fontId="57" fillId="0" borderId="0" xfId="0" applyFont="1" applyAlignment="1">
      <alignment horizontal="left" vertical="top" wrapText="1"/>
    </xf>
    <xf numFmtId="174" fontId="57" fillId="0" borderId="16" xfId="146" applyNumberFormat="1" applyFont="1" applyBorder="1" applyAlignment="1" applyProtection="1">
      <alignment vertical="top"/>
    </xf>
    <xf numFmtId="0" fontId="60" fillId="0" borderId="25" xfId="0" applyFont="1" applyBorder="1" applyAlignment="1">
      <alignment horizontal="center" vertical="top"/>
    </xf>
    <xf numFmtId="49" fontId="57" fillId="27" borderId="25" xfId="0" applyNumberFormat="1" applyFont="1" applyFill="1" applyBorder="1" applyAlignment="1">
      <alignment vertical="top"/>
    </xf>
    <xf numFmtId="0" fontId="60" fillId="27" borderId="25" xfId="0" applyFont="1" applyFill="1" applyBorder="1" applyAlignment="1">
      <alignment horizontal="center" vertical="top"/>
    </xf>
    <xf numFmtId="0" fontId="60" fillId="27" borderId="25" xfId="0" applyFont="1" applyFill="1" applyBorder="1" applyAlignment="1" applyProtection="1">
      <alignment horizontal="left" vertical="top" wrapText="1"/>
      <protection locked="0"/>
    </xf>
    <xf numFmtId="49" fontId="56" fillId="0" borderId="25" xfId="0" applyNumberFormat="1" applyFont="1" applyBorder="1" applyAlignment="1">
      <alignment vertical="top" wrapText="1"/>
    </xf>
    <xf numFmtId="0" fontId="69" fillId="0" borderId="0" xfId="0" applyFont="1" applyAlignment="1">
      <alignment horizontal="left" vertical="top" wrapText="1"/>
    </xf>
    <xf numFmtId="0" fontId="71" fillId="0" borderId="0" xfId="12" applyFont="1"/>
    <xf numFmtId="4" fontId="71" fillId="0" borderId="0" xfId="12" applyNumberFormat="1" applyFont="1"/>
    <xf numFmtId="0" fontId="72" fillId="0" borderId="0" xfId="12" applyFont="1"/>
    <xf numFmtId="0" fontId="72" fillId="0" borderId="0" xfId="12" applyFont="1" applyAlignment="1">
      <alignment horizontal="left" vertical="top"/>
    </xf>
    <xf numFmtId="4" fontId="72" fillId="0" borderId="0" xfId="12" applyNumberFormat="1" applyFont="1"/>
    <xf numFmtId="0" fontId="72" fillId="0" borderId="0" xfId="12" applyFont="1" applyAlignment="1">
      <alignment horizontal="left" vertical="top" wrapText="1"/>
    </xf>
    <xf numFmtId="0" fontId="73" fillId="0" borderId="0" xfId="0" applyFont="1"/>
    <xf numFmtId="0" fontId="74" fillId="0" borderId="0" xfId="0" applyFont="1" applyAlignment="1">
      <alignment horizontal="left" vertical="top" wrapText="1"/>
    </xf>
    <xf numFmtId="0" fontId="71" fillId="0" borderId="0" xfId="12" applyFont="1" applyAlignment="1">
      <alignment horizontal="left" vertical="top"/>
    </xf>
    <xf numFmtId="0" fontId="71" fillId="0" borderId="0" xfId="12" applyFont="1" applyAlignment="1">
      <alignment horizontal="left" vertical="top" wrapText="1"/>
    </xf>
    <xf numFmtId="0" fontId="45" fillId="2" borderId="0" xfId="0" applyFont="1" applyFill="1" applyAlignment="1">
      <alignment horizontal="center" vertical="center" wrapText="1"/>
    </xf>
    <xf numFmtId="0" fontId="36" fillId="0" borderId="0" xfId="0" applyFont="1" applyAlignment="1">
      <alignment horizontal="left" wrapText="1"/>
    </xf>
    <xf numFmtId="0" fontId="36" fillId="0" borderId="0" xfId="0" applyFont="1" applyAlignment="1">
      <alignment horizontal="center" vertical="center" wrapText="1"/>
    </xf>
    <xf numFmtId="0" fontId="36" fillId="0" borderId="0" xfId="0" applyFont="1" applyAlignment="1">
      <alignment horizontal="center"/>
    </xf>
    <xf numFmtId="0" fontId="71" fillId="0" borderId="0" xfId="12" applyFont="1" applyAlignment="1">
      <alignment horizontal="left" vertical="top" wrapText="1"/>
    </xf>
    <xf numFmtId="0" fontId="74" fillId="0" borderId="0" xfId="0" applyFont="1" applyAlignment="1">
      <alignment horizontal="left" vertical="top" wrapText="1"/>
    </xf>
    <xf numFmtId="0" fontId="72" fillId="0" borderId="0" xfId="12" applyFont="1" applyAlignment="1">
      <alignment horizontal="left" vertical="top" wrapText="1"/>
    </xf>
    <xf numFmtId="0" fontId="51" fillId="0" borderId="0" xfId="0" applyFont="1" applyAlignment="1">
      <alignment vertical="top" wrapText="1"/>
    </xf>
    <xf numFmtId="0" fontId="52" fillId="0" borderId="0" xfId="0" applyFont="1" applyAlignment="1">
      <alignment vertical="top"/>
    </xf>
    <xf numFmtId="0" fontId="53" fillId="0" borderId="0" xfId="0" applyFont="1"/>
    <xf numFmtId="0" fontId="51" fillId="0" borderId="0" xfId="0" applyFont="1" applyAlignment="1">
      <alignment horizontal="left" vertical="top" wrapText="1"/>
    </xf>
    <xf numFmtId="0" fontId="70" fillId="0" borderId="0" xfId="0" applyFont="1" applyAlignment="1">
      <alignment vertical="top"/>
    </xf>
    <xf numFmtId="0" fontId="70" fillId="0" borderId="0" xfId="0" applyFont="1"/>
    <xf numFmtId="0" fontId="53" fillId="0" borderId="0" xfId="0" applyFont="1" applyAlignment="1">
      <alignment vertical="top"/>
    </xf>
    <xf numFmtId="0" fontId="51" fillId="0" borderId="0" xfId="0" applyFont="1" applyAlignment="1">
      <alignment vertical="top"/>
    </xf>
  </cellXfs>
  <cellStyles count="148">
    <cellStyle name="_5_strojne_instalacije" xfId="38" xr:uid="{00000000-0005-0000-0000-000000000000}"/>
    <cellStyle name="20 % – Poudarek1 2" xfId="39" xr:uid="{00000000-0005-0000-0000-000001000000}"/>
    <cellStyle name="20 % – Poudarek2 2" xfId="40" xr:uid="{00000000-0005-0000-0000-000002000000}"/>
    <cellStyle name="20 % – Poudarek3 2" xfId="41" xr:uid="{00000000-0005-0000-0000-000003000000}"/>
    <cellStyle name="20 % – Poudarek4 2" xfId="42" xr:uid="{00000000-0005-0000-0000-000004000000}"/>
    <cellStyle name="20 % – Poudarek5 2" xfId="43" xr:uid="{00000000-0005-0000-0000-000005000000}"/>
    <cellStyle name="20 % – Poudarek6 2" xfId="44" xr:uid="{00000000-0005-0000-0000-000006000000}"/>
    <cellStyle name="40 % – Poudarek1 2" xfId="45" xr:uid="{00000000-0005-0000-0000-000007000000}"/>
    <cellStyle name="40 % – Poudarek2 2" xfId="46" xr:uid="{00000000-0005-0000-0000-000008000000}"/>
    <cellStyle name="40 % – Poudarek3 2" xfId="47" xr:uid="{00000000-0005-0000-0000-000009000000}"/>
    <cellStyle name="40 % – Poudarek4 2" xfId="48" xr:uid="{00000000-0005-0000-0000-00000A000000}"/>
    <cellStyle name="40 % – Poudarek5 2" xfId="49" xr:uid="{00000000-0005-0000-0000-00000B000000}"/>
    <cellStyle name="40 % – Poudarek6 2" xfId="50" xr:uid="{00000000-0005-0000-0000-00000C000000}"/>
    <cellStyle name="60 % – Poudarek1 2" xfId="51" xr:uid="{00000000-0005-0000-0000-00000D000000}"/>
    <cellStyle name="60 % – Poudarek2 2" xfId="52" xr:uid="{00000000-0005-0000-0000-00000E000000}"/>
    <cellStyle name="60 % – Poudarek3 2" xfId="53" xr:uid="{00000000-0005-0000-0000-00000F000000}"/>
    <cellStyle name="60 % – Poudarek4 2" xfId="54" xr:uid="{00000000-0005-0000-0000-000010000000}"/>
    <cellStyle name="60 % – Poudarek5 2" xfId="55" xr:uid="{00000000-0005-0000-0000-000011000000}"/>
    <cellStyle name="60 % – Poudarek6 2" xfId="56" xr:uid="{00000000-0005-0000-0000-000012000000}"/>
    <cellStyle name="Accent1" xfId="15" xr:uid="{00000000-0005-0000-0000-000013000000}"/>
    <cellStyle name="Accent2" xfId="9" xr:uid="{00000000-0005-0000-0000-000014000000}"/>
    <cellStyle name="Accent3" xfId="6" xr:uid="{00000000-0005-0000-0000-000015000000}"/>
    <cellStyle name="Accent4" xfId="16" xr:uid="{00000000-0005-0000-0000-000016000000}"/>
    <cellStyle name="Accent5" xfId="13" xr:uid="{00000000-0005-0000-0000-000017000000}"/>
    <cellStyle name="Accent6" xfId="10" xr:uid="{00000000-0005-0000-0000-000018000000}"/>
    <cellStyle name="Bad" xfId="14" xr:uid="{00000000-0005-0000-0000-000019000000}"/>
    <cellStyle name="Calculation" xfId="17" xr:uid="{00000000-0005-0000-0000-00001A000000}"/>
    <cellStyle name="Check Cell" xfId="18" xr:uid="{00000000-0005-0000-0000-00001B000000}"/>
    <cellStyle name="Currency" xfId="146" builtinId="4"/>
    <cellStyle name="Desno" xfId="144" xr:uid="{EE747941-95BF-4176-8227-4498F121E3BD}"/>
    <cellStyle name="Dobro 2" xfId="57" xr:uid="{00000000-0005-0000-0000-00001C000000}"/>
    <cellStyle name="Excel Built-in Comma" xfId="5" xr:uid="{00000000-0005-0000-0000-00001D000000}"/>
    <cellStyle name="Excel Built-in Normal" xfId="4" xr:uid="{00000000-0005-0000-0000-00001E000000}"/>
    <cellStyle name="Excel Built-in Normal 2" xfId="31" xr:uid="{00000000-0005-0000-0000-00001F000000}"/>
    <cellStyle name="Excel Built-in Normal 2 2" xfId="85" xr:uid="{00000000-0005-0000-0000-000020000000}"/>
    <cellStyle name="Explanatory Text" xfId="19" xr:uid="{00000000-0005-0000-0000-000021000000}"/>
    <cellStyle name="Heading 1" xfId="20" xr:uid="{00000000-0005-0000-0000-000022000000}"/>
    <cellStyle name="Heading 2" xfId="21" xr:uid="{00000000-0005-0000-0000-000023000000}"/>
    <cellStyle name="Heading 3" xfId="22" xr:uid="{00000000-0005-0000-0000-000024000000}"/>
    <cellStyle name="Heading 4" xfId="23" xr:uid="{00000000-0005-0000-0000-000025000000}"/>
    <cellStyle name="Input" xfId="24" xr:uid="{00000000-0005-0000-0000-000026000000}"/>
    <cellStyle name="Izhod 2" xfId="58" xr:uid="{00000000-0005-0000-0000-000027000000}"/>
    <cellStyle name="Izračuni" xfId="145" xr:uid="{B29769EB-CE62-4055-871E-6BA1F019705E}"/>
    <cellStyle name="Linked Cell" xfId="25" xr:uid="{00000000-0005-0000-0000-000028000000}"/>
    <cellStyle name="Naslov 1 1" xfId="60" xr:uid="{00000000-0005-0000-0000-000029000000}"/>
    <cellStyle name="Naslov 1 2" xfId="59" xr:uid="{00000000-0005-0000-0000-00002A000000}"/>
    <cellStyle name="Naslov 2 2" xfId="61" xr:uid="{00000000-0005-0000-0000-00002B000000}"/>
    <cellStyle name="Naslov 3 2" xfId="62" xr:uid="{00000000-0005-0000-0000-00002C000000}"/>
    <cellStyle name="Naslov 4 2" xfId="63" xr:uid="{00000000-0005-0000-0000-00002D000000}"/>
    <cellStyle name="Navadno 10" xfId="81" xr:uid="{00000000-0005-0000-0000-00002E000000}"/>
    <cellStyle name="Navadno 10 2 2" xfId="130" xr:uid="{BB4908D6-6BC1-4DBF-AE9D-68BD7A5D4523}"/>
    <cellStyle name="Navadno 11 2" xfId="121" xr:uid="{E8BE7C7F-6FC2-48A4-97B4-BA88CCC429CE}"/>
    <cellStyle name="Navadno 12" xfId="142" xr:uid="{4BEC6F68-46C2-42B3-8724-32891D801DA8}"/>
    <cellStyle name="Navadno 12 7" xfId="114" xr:uid="{B70DE338-CBA2-4336-9C56-19F25141B271}"/>
    <cellStyle name="Navadno 14" xfId="141" xr:uid="{B99EE0A1-A1DB-41C1-B698-F1E62244D3B3}"/>
    <cellStyle name="Navadno 2" xfId="12" xr:uid="{00000000-0005-0000-0000-00002F000000}"/>
    <cellStyle name="Navadno 2 14" xfId="133" xr:uid="{9AF81FA4-E522-42D5-B267-4B0FD9EE3E71}"/>
    <cellStyle name="Navadno 2 2" xfId="32" xr:uid="{00000000-0005-0000-0000-000030000000}"/>
    <cellStyle name="Navadno 2 2 2" xfId="116" xr:uid="{5576160D-976E-4A47-9FAA-EA508574DB78}"/>
    <cellStyle name="Navadno 2 2 3" xfId="125" xr:uid="{79502944-9941-4A67-A35E-256F143C507A}"/>
    <cellStyle name="Navadno 2 2 3 2" xfId="128" xr:uid="{1F6A1D84-DBA6-4F6B-A815-B9F334DB8314}"/>
    <cellStyle name="Navadno 2 2 4" xfId="126" xr:uid="{12EF4D49-3720-4B4E-9146-8C582955C6F3}"/>
    <cellStyle name="Navadno 2 3" xfId="119" xr:uid="{D90B38FC-A41D-480B-82AD-10A6E52A7996}"/>
    <cellStyle name="Navadno 2 4" xfId="124" xr:uid="{E1A833E2-587D-43CC-9D85-9B94AB6B1456}"/>
    <cellStyle name="Navadno 2 5" xfId="127" xr:uid="{18AC871A-BE7A-4546-986E-BCD78AD01C62}"/>
    <cellStyle name="Navadno 2 62" xfId="115" xr:uid="{A8F3E45F-F5FD-4CB4-A8C7-0BFB5AD84038}"/>
    <cellStyle name="Navadno 3" xfId="2" xr:uid="{00000000-0005-0000-0000-000031000000}"/>
    <cellStyle name="Navadno 3 11 18" xfId="82" xr:uid="{00000000-0005-0000-0000-000032000000}"/>
    <cellStyle name="Navadno 3 3" xfId="123" xr:uid="{F2C9C1F0-DF16-4344-9740-2FFD313ACEA2}"/>
    <cellStyle name="Navadno 3_PRAKTIKUM_PONUDBA PRIZIDEK ZD feb.2015K" xfId="136" xr:uid="{2863FAD3-4AB7-4D39-8CE5-8AD041D60E34}"/>
    <cellStyle name="Navadno 4" xfId="7" xr:uid="{00000000-0005-0000-0000-000033000000}"/>
    <cellStyle name="Navadno 4 2" xfId="35" xr:uid="{00000000-0005-0000-0000-000034000000}"/>
    <cellStyle name="Navadno 5" xfId="11" xr:uid="{00000000-0005-0000-0000-000035000000}"/>
    <cellStyle name="Navadno 5 2" xfId="34" xr:uid="{00000000-0005-0000-0000-000036000000}"/>
    <cellStyle name="Navadno 5 2 2" xfId="118" xr:uid="{446DF046-E916-4A20-AB21-3F3A271803E7}"/>
    <cellStyle name="Navadno 5 3" xfId="113" xr:uid="{F67A8E92-48D6-458C-AE13-24C2B456A13D}"/>
    <cellStyle name="Navadno 5 4" xfId="129" xr:uid="{CA1342BD-CC74-4ABB-9E3A-6E1F5D3D4919}"/>
    <cellStyle name="Navadno 6" xfId="3" xr:uid="{00000000-0005-0000-0000-000037000000}"/>
    <cellStyle name="Navadno 7" xfId="36" xr:uid="{00000000-0005-0000-0000-000038000000}"/>
    <cellStyle name="Navadno 8" xfId="134" xr:uid="{8E1CB1F0-2877-49F0-ADD2-01FB853D6250}"/>
    <cellStyle name="Navadno 9" xfId="86" xr:uid="{00000000-0005-0000-0000-000039000000}"/>
    <cellStyle name="Navadno_070801_P_DELAVNICA FORD_PZI" xfId="131" xr:uid="{89BBCA16-6066-40D7-9658-513BBA859396}"/>
    <cellStyle name="Neutral" xfId="26" xr:uid="{00000000-0005-0000-0000-00003A000000}"/>
    <cellStyle name="Nevtralno 2" xfId="64" xr:uid="{00000000-0005-0000-0000-00003B000000}"/>
    <cellStyle name="Normal" xfId="0" builtinId="0"/>
    <cellStyle name="Normal 10" xfId="84" xr:uid="{00000000-0005-0000-0000-00003D000000}"/>
    <cellStyle name="Normal 2" xfId="8" xr:uid="{00000000-0005-0000-0000-00003E000000}"/>
    <cellStyle name="Normal 3" xfId="143" xr:uid="{6410B3E4-CC58-4F16-81A7-3C3FC1B56DA6}"/>
    <cellStyle name="Normal 6" xfId="33" xr:uid="{00000000-0005-0000-0000-00003F000000}"/>
    <cellStyle name="Normal_I-BREZOV" xfId="1" xr:uid="{00000000-0005-0000-0000-000040000000}"/>
    <cellStyle name="Note" xfId="27" xr:uid="{00000000-0005-0000-0000-000041000000}"/>
    <cellStyle name="Odstotek 2" xfId="28" xr:uid="{00000000-0005-0000-0000-000042000000}"/>
    <cellStyle name="Odstotek 3" xfId="37" xr:uid="{00000000-0005-0000-0000-000043000000}"/>
    <cellStyle name="Odstotek 4" xfId="112" xr:uid="{9D642F3F-380E-4747-846B-F90D4F596B1C}"/>
    <cellStyle name="Opomba 2" xfId="65" xr:uid="{00000000-0005-0000-0000-000044000000}"/>
    <cellStyle name="Opozorilo 2" xfId="66" xr:uid="{00000000-0005-0000-0000-000045000000}"/>
    <cellStyle name="Percent" xfId="87" builtinId="5"/>
    <cellStyle name="Pojasnjevalno besedilo 2" xfId="67" xr:uid="{00000000-0005-0000-0000-000047000000}"/>
    <cellStyle name="Poudarek1 2" xfId="68" xr:uid="{00000000-0005-0000-0000-000048000000}"/>
    <cellStyle name="Poudarek2 2" xfId="69" xr:uid="{00000000-0005-0000-0000-000049000000}"/>
    <cellStyle name="Poudarek3 2" xfId="70" xr:uid="{00000000-0005-0000-0000-00004A000000}"/>
    <cellStyle name="Poudarek4 2" xfId="71" xr:uid="{00000000-0005-0000-0000-00004B000000}"/>
    <cellStyle name="Poudarek5 2" xfId="72" xr:uid="{00000000-0005-0000-0000-00004C000000}"/>
    <cellStyle name="Poudarek6 2" xfId="73" xr:uid="{00000000-0005-0000-0000-00004D000000}"/>
    <cellStyle name="Povezana celica 2" xfId="74" xr:uid="{00000000-0005-0000-0000-00004E000000}"/>
    <cellStyle name="Preveri celico 2" xfId="75" xr:uid="{00000000-0005-0000-0000-00004F000000}"/>
    <cellStyle name="Računanje 2" xfId="76" xr:uid="{00000000-0005-0000-0000-000050000000}"/>
    <cellStyle name="S13" xfId="97" xr:uid="{00000000-0005-0000-0000-000051000000}"/>
    <cellStyle name="S14" xfId="99" xr:uid="{00000000-0005-0000-0000-000052000000}"/>
    <cellStyle name="S15" xfId="98" xr:uid="{00000000-0005-0000-0000-000053000000}"/>
    <cellStyle name="S16" xfId="96" xr:uid="{00000000-0005-0000-0000-000054000000}"/>
    <cellStyle name="S17" xfId="95" xr:uid="{00000000-0005-0000-0000-000055000000}"/>
    <cellStyle name="S18" xfId="88" xr:uid="{00000000-0005-0000-0000-000056000000}"/>
    <cellStyle name="S19" xfId="90" xr:uid="{00000000-0005-0000-0000-000057000000}"/>
    <cellStyle name="S20" xfId="91" xr:uid="{00000000-0005-0000-0000-000058000000}"/>
    <cellStyle name="S21" xfId="92" xr:uid="{00000000-0005-0000-0000-000059000000}"/>
    <cellStyle name="S22" xfId="93" xr:uid="{00000000-0005-0000-0000-00005A000000}"/>
    <cellStyle name="S23" xfId="89" xr:uid="{00000000-0005-0000-0000-00005B000000}"/>
    <cellStyle name="S24" xfId="94" xr:uid="{00000000-0005-0000-0000-00005C000000}"/>
    <cellStyle name="S25" xfId="100" xr:uid="{00000000-0005-0000-0000-00005D000000}"/>
    <cellStyle name="S26" xfId="103" xr:uid="{00000000-0005-0000-0000-00005E000000}"/>
    <cellStyle name="S27" xfId="104" xr:uid="{00000000-0005-0000-0000-00005F000000}"/>
    <cellStyle name="S28" xfId="101" xr:uid="{00000000-0005-0000-0000-000060000000}"/>
    <cellStyle name="S29" xfId="102" xr:uid="{00000000-0005-0000-0000-000061000000}"/>
    <cellStyle name="S30" xfId="105" xr:uid="{00000000-0005-0000-0000-000062000000}"/>
    <cellStyle name="S32" xfId="111" xr:uid="{00000000-0005-0000-0000-000063000000}"/>
    <cellStyle name="S33" xfId="106" xr:uid="{00000000-0005-0000-0000-000064000000}"/>
    <cellStyle name="S34" xfId="107" xr:uid="{00000000-0005-0000-0000-000065000000}"/>
    <cellStyle name="S35" xfId="108" xr:uid="{00000000-0005-0000-0000-000066000000}"/>
    <cellStyle name="S36" xfId="109" xr:uid="{00000000-0005-0000-0000-000067000000}"/>
    <cellStyle name="S44" xfId="110" xr:uid="{00000000-0005-0000-0000-000068000000}"/>
    <cellStyle name="Slabo 2" xfId="77" xr:uid="{00000000-0005-0000-0000-000069000000}"/>
    <cellStyle name="Slog 1" xfId="83" xr:uid="{00000000-0005-0000-0000-00006A000000}"/>
    <cellStyle name="Slog 1 2" xfId="132" xr:uid="{EC168503-EE05-4E06-A2C5-03083617F64A}"/>
    <cellStyle name="Slog 1 3" xfId="140" xr:uid="{8D2D9FD0-2B65-491C-9378-828463DB3843}"/>
    <cellStyle name="TableStyleLight1" xfId="147" xr:uid="{A8404EBB-A0FF-477A-9A80-6B798BC2AC63}"/>
    <cellStyle name="Total" xfId="29" xr:uid="{00000000-0005-0000-0000-00006B000000}"/>
    <cellStyle name="Valuta 2" xfId="139" xr:uid="{47FA6DED-F3EB-405E-9536-96892E8088DD}"/>
    <cellStyle name="Vejica 12" xfId="138" xr:uid="{92F50EBA-7967-4803-9161-4CBB6F4FA58E}"/>
    <cellStyle name="Vejica 2" xfId="30" xr:uid="{00000000-0005-0000-0000-00006C000000}"/>
    <cellStyle name="Vejica 2 2 2" xfId="117" xr:uid="{FC858C2B-D0F0-41F0-A43D-1E30D2DF6EC8}"/>
    <cellStyle name="Vejica 2 2 3" xfId="137" xr:uid="{0E31B1DC-5AC2-4DFB-BAEF-B7106A981813}"/>
    <cellStyle name="Vejica 3" xfId="120" xr:uid="{FE40BF12-94E5-47A9-8910-6F2E48F704F8}"/>
    <cellStyle name="Vejica 3 2 2" xfId="135" xr:uid="{87B81F74-0635-450B-88BA-B7ED8A3C3776}"/>
    <cellStyle name="Vejica_070801-G3_VODA_SKUPNA RABA 2" xfId="122" xr:uid="{AECE039F-0AA3-4D4A-8E7B-E52ABA5D9351}"/>
    <cellStyle name="Vnos 2" xfId="78" xr:uid="{00000000-0005-0000-0000-00006D000000}"/>
    <cellStyle name="Vsota 2" xfId="79" xr:uid="{00000000-0005-0000-0000-00006E000000}"/>
    <cellStyle name="Zuza" xfId="80" xr:uid="{00000000-0005-0000-0000-00006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erver\DELOVNI\_2012\110305_EUROSPIN\PZI\ELEKTRO%20INSTALACIJE\POPIS\El_110305_EUROSPIN_PZI_brez%20ce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ELOVNI\COMOLAND%20-%20AMADEO\HALA%20HORMAN\Na&#269;rt%203%20&#8211;%20do%20nov.2023\Popis%20SKLADI&#352;&#268;NI%20OBJEKT%20KROKAR%20(s%20cenam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erver\DELOVNI\_2012\111201_Zunanja%20IGRALNICA%20AURORA%20Kobarid\pzi\Elektro\Popis\111201_EI_Popis_Aurora_s%20cenami-PZ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imitrij_h\BlokPrva&#269;na\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INSTALACIJSKI MATERIAL"/>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1. Razsvetljava"/>
      <sheetName val="2. NN IN TK PRIKLJUČEK"/>
      <sheetName val="3. Vodovni material"/>
      <sheetName val="4. Razdelilniki"/>
      <sheetName val="5. TK"/>
      <sheetName val="6. Protivlomno varovanje"/>
      <sheetName val="7. VIDEO DOMOFON"/>
      <sheetName val="8. Strelovod"/>
      <sheetName val="HPR_SD_stara verzija"/>
    </sheetNames>
    <sheetDataSet>
      <sheetData sheetId="0" refreshError="1">
        <row r="40">
          <cell r="B40">
            <v>0.22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INSTALACIJSKI MATERIAL"/>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2"/>
  <sheetViews>
    <sheetView tabSelected="1" view="pageBreakPreview" zoomScaleNormal="100" zoomScaleSheetLayoutView="100" workbookViewId="0">
      <selection activeCell="D22" sqref="D22"/>
    </sheetView>
  </sheetViews>
  <sheetFormatPr defaultColWidth="8.6640625" defaultRowHeight="15"/>
  <cols>
    <col min="1" max="1" width="6.33203125" style="2" customWidth="1"/>
    <col min="2" max="2" width="6.1328125" style="2" customWidth="1"/>
    <col min="3" max="3" width="66.1328125" style="2" customWidth="1"/>
    <col min="4" max="4" width="19.19921875" style="2" customWidth="1"/>
    <col min="5" max="5" width="16" style="2" bestFit="1" customWidth="1"/>
    <col min="6" max="6" width="6" style="2" customWidth="1"/>
    <col min="7" max="7" width="25.33203125" style="2" customWidth="1"/>
    <col min="8" max="8" width="10.33203125" style="2" customWidth="1"/>
    <col min="9" max="9" width="8.6640625" style="2"/>
    <col min="10" max="10" width="49.6640625" style="2" bestFit="1" customWidth="1"/>
    <col min="11" max="11" width="12.33203125" style="2" bestFit="1" customWidth="1"/>
    <col min="12" max="16384" width="8.6640625" style="2"/>
  </cols>
  <sheetData>
    <row r="2" spans="1:8" ht="53.25" customHeight="1">
      <c r="B2" s="198" t="s">
        <v>14</v>
      </c>
      <c r="C2" s="198"/>
      <c r="D2" s="198"/>
      <c r="E2" s="198"/>
      <c r="F2" s="3"/>
      <c r="G2" s="4"/>
    </row>
    <row r="3" spans="1:8" s="7" customFormat="1" ht="38.25" customHeight="1">
      <c r="A3" s="200" t="s">
        <v>34</v>
      </c>
      <c r="B3" s="200"/>
      <c r="C3" s="200"/>
      <c r="D3" s="200"/>
      <c r="E3" s="200"/>
      <c r="F3" s="5"/>
      <c r="G3" s="6"/>
    </row>
    <row r="4" spans="1:8" s="7" customFormat="1" ht="13.5" customHeight="1">
      <c r="A4" s="1"/>
      <c r="B4" s="1"/>
      <c r="C4" s="1"/>
      <c r="D4" s="8"/>
      <c r="E4" s="9"/>
      <c r="F4" s="5"/>
      <c r="G4" s="6"/>
    </row>
    <row r="5" spans="1:8" s="7" customFormat="1" ht="13.15">
      <c r="A5" s="201" t="s">
        <v>844</v>
      </c>
      <c r="B5" s="201"/>
      <c r="C5" s="201"/>
      <c r="D5" s="201"/>
      <c r="E5" s="201"/>
      <c r="F5" s="5"/>
      <c r="G5" s="6"/>
    </row>
    <row r="6" spans="1:8" s="7" customFormat="1" ht="13.15">
      <c r="A6" s="199"/>
      <c r="B6" s="199"/>
      <c r="C6" s="199"/>
      <c r="D6" s="8"/>
      <c r="F6" s="5"/>
      <c r="G6" s="6"/>
    </row>
    <row r="7" spans="1:8" s="7" customFormat="1" ht="13.15">
      <c r="B7" s="10"/>
      <c r="C7" s="11" t="s">
        <v>15</v>
      </c>
      <c r="D7" s="8"/>
      <c r="E7" s="12">
        <v>45352</v>
      </c>
      <c r="F7" s="5"/>
      <c r="G7" s="6"/>
    </row>
    <row r="8" spans="1:8" s="7" customFormat="1" ht="13.15">
      <c r="B8" s="10"/>
      <c r="C8" s="11"/>
      <c r="D8" s="8"/>
      <c r="E8" s="9"/>
      <c r="F8" s="5"/>
      <c r="G8" s="6"/>
    </row>
    <row r="9" spans="1:8">
      <c r="B9" s="13"/>
      <c r="C9" s="14" t="s">
        <v>3</v>
      </c>
      <c r="D9" s="15"/>
      <c r="E9" s="16"/>
      <c r="F9" s="3"/>
      <c r="G9" s="4"/>
    </row>
    <row r="10" spans="1:8" ht="15.4" thickBot="1">
      <c r="B10" s="27"/>
      <c r="C10" s="28"/>
      <c r="D10" s="18"/>
      <c r="E10" s="25"/>
      <c r="F10" s="19"/>
      <c r="G10" s="23"/>
    </row>
    <row r="11" spans="1:8" ht="15.4" thickBot="1">
      <c r="B11" s="20" t="s">
        <v>28</v>
      </c>
      <c r="C11" s="29" t="s">
        <v>74</v>
      </c>
      <c r="D11" s="21"/>
      <c r="E11" s="22">
        <f>VI.1!F21</f>
        <v>0</v>
      </c>
      <c r="F11" s="19"/>
      <c r="G11" s="23"/>
      <c r="H11" s="26"/>
    </row>
    <row r="12" spans="1:8">
      <c r="B12" s="27"/>
      <c r="C12" s="28"/>
      <c r="D12" s="18"/>
      <c r="E12" s="25"/>
      <c r="F12" s="19"/>
      <c r="G12" s="23"/>
    </row>
    <row r="13" spans="1:8">
      <c r="B13" s="17"/>
      <c r="C13" s="24"/>
      <c r="D13" s="18"/>
      <c r="E13" s="25"/>
      <c r="F13" s="19"/>
      <c r="G13" s="23"/>
    </row>
    <row r="14" spans="1:8">
      <c r="B14" s="30"/>
      <c r="C14" s="28" t="s">
        <v>30</v>
      </c>
      <c r="D14" s="31"/>
      <c r="E14" s="25">
        <f>E11*0.1</f>
        <v>0</v>
      </c>
      <c r="F14" s="19"/>
      <c r="G14" s="23"/>
    </row>
    <row r="15" spans="1:8">
      <c r="B15" s="17"/>
      <c r="C15" s="24"/>
      <c r="D15" s="18"/>
      <c r="E15" s="25"/>
      <c r="F15" s="19"/>
      <c r="G15" s="23"/>
    </row>
    <row r="16" spans="1:8">
      <c r="B16" s="17"/>
      <c r="C16" s="24"/>
      <c r="D16" s="18"/>
      <c r="E16" s="25"/>
      <c r="F16" s="19"/>
      <c r="G16" s="23"/>
    </row>
    <row r="17" spans="2:5">
      <c r="B17" s="32"/>
      <c r="C17" s="33" t="s">
        <v>5</v>
      </c>
      <c r="D17" s="34"/>
      <c r="E17" s="35">
        <f>E11+E14</f>
        <v>0</v>
      </c>
    </row>
    <row r="18" spans="2:5">
      <c r="E18" s="25"/>
    </row>
    <row r="19" spans="2:5">
      <c r="C19" s="28" t="s">
        <v>4</v>
      </c>
      <c r="E19" s="25">
        <f>E17*0.22</f>
        <v>0</v>
      </c>
    </row>
    <row r="20" spans="2:5">
      <c r="E20" s="25"/>
    </row>
    <row r="21" spans="2:5">
      <c r="B21" s="34"/>
      <c r="C21" s="33" t="s">
        <v>6</v>
      </c>
      <c r="D21" s="34"/>
      <c r="E21" s="35">
        <f>E17+E19</f>
        <v>0</v>
      </c>
    </row>
    <row r="22" spans="2:5">
      <c r="E22" s="25"/>
    </row>
  </sheetData>
  <mergeCells count="4">
    <mergeCell ref="B2:E2"/>
    <mergeCell ref="A6:C6"/>
    <mergeCell ref="A3:E3"/>
    <mergeCell ref="A5:E5"/>
  </mergeCells>
  <pageMargins left="0.7" right="0.7" top="0.75" bottom="0.75" header="0.3" footer="0.3"/>
  <pageSetup paperSize="9" scale="75" fitToWidth="0" fitToHeight="0" orientation="portrait" horizontalDpi="4294967293" verticalDpi="4294967293" r:id="rId1"/>
  <headerFooter>
    <oddFooter>Stran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view="pageBreakPreview" topLeftCell="A4" zoomScaleNormal="100" zoomScaleSheetLayoutView="100" workbookViewId="0">
      <selection activeCell="F18" sqref="F18"/>
    </sheetView>
  </sheetViews>
  <sheetFormatPr defaultColWidth="12.1328125" defaultRowHeight="12.75"/>
  <cols>
    <col min="1" max="1" width="6.9296875" style="190" customWidth="1"/>
    <col min="2" max="9" width="12.1328125" style="190"/>
    <col min="10" max="16384" width="12.1328125" style="36"/>
  </cols>
  <sheetData>
    <row r="1" spans="1:9" ht="13.15">
      <c r="A1" s="188" t="s">
        <v>895</v>
      </c>
      <c r="B1" s="188"/>
      <c r="C1" s="188"/>
      <c r="D1" s="189"/>
      <c r="E1" s="188"/>
      <c r="F1" s="189"/>
    </row>
    <row r="2" spans="1:9" ht="13.15">
      <c r="A2" s="188"/>
      <c r="B2" s="188"/>
      <c r="C2" s="188"/>
      <c r="D2" s="189"/>
      <c r="E2" s="188"/>
      <c r="F2" s="189"/>
    </row>
    <row r="3" spans="1:9" ht="39.75" customHeight="1">
      <c r="A3" s="188"/>
      <c r="B3" s="202" t="s">
        <v>891</v>
      </c>
      <c r="C3" s="202"/>
      <c r="D3" s="202"/>
      <c r="E3" s="202"/>
      <c r="F3" s="202"/>
      <c r="G3" s="202"/>
      <c r="H3" s="202"/>
      <c r="I3" s="202"/>
    </row>
    <row r="4" spans="1:9" ht="16.5" customHeight="1">
      <c r="A4" s="188"/>
      <c r="B4" s="202" t="s">
        <v>896</v>
      </c>
      <c r="C4" s="202"/>
      <c r="D4" s="202"/>
      <c r="E4" s="202"/>
      <c r="F4" s="202"/>
      <c r="G4" s="202"/>
      <c r="H4" s="202"/>
      <c r="I4" s="202"/>
    </row>
    <row r="5" spans="1:9" ht="12" customHeight="1">
      <c r="A5" s="188"/>
      <c r="B5" s="197"/>
      <c r="C5" s="197"/>
      <c r="D5" s="197"/>
      <c r="E5" s="197"/>
      <c r="F5" s="197"/>
      <c r="G5" s="197"/>
      <c r="H5" s="197"/>
      <c r="I5" s="197"/>
    </row>
    <row r="6" spans="1:9" ht="13.15">
      <c r="A6" s="188"/>
      <c r="B6" s="188" t="s">
        <v>893</v>
      </c>
      <c r="C6" s="188"/>
      <c r="D6" s="189"/>
      <c r="E6" s="188"/>
      <c r="F6" s="189"/>
    </row>
    <row r="7" spans="1:9">
      <c r="A7" s="191">
        <v>1</v>
      </c>
      <c r="B7" s="190" t="s">
        <v>894</v>
      </c>
      <c r="D7" s="192"/>
      <c r="F7" s="192"/>
    </row>
    <row r="8" spans="1:9">
      <c r="A8" s="191">
        <v>2</v>
      </c>
      <c r="B8" s="190" t="s">
        <v>892</v>
      </c>
      <c r="D8" s="192"/>
      <c r="F8" s="192"/>
    </row>
    <row r="9" spans="1:9" ht="13.15">
      <c r="A9" s="188"/>
      <c r="B9" s="188"/>
      <c r="C9" s="188"/>
      <c r="D9" s="189"/>
      <c r="E9" s="188"/>
      <c r="F9" s="189"/>
    </row>
    <row r="10" spans="1:9" ht="13.15">
      <c r="A10" s="194" t="s">
        <v>850</v>
      </c>
      <c r="B10" s="188"/>
      <c r="C10" s="188"/>
      <c r="D10" s="189"/>
      <c r="E10" s="188"/>
      <c r="F10" s="189"/>
    </row>
    <row r="12" spans="1:9">
      <c r="A12" s="191">
        <v>1</v>
      </c>
      <c r="B12" s="190" t="s">
        <v>874</v>
      </c>
      <c r="D12" s="192"/>
      <c r="F12" s="192"/>
    </row>
    <row r="13" spans="1:9">
      <c r="A13" s="191">
        <f>A12+1</f>
        <v>2</v>
      </c>
      <c r="B13" s="190" t="s">
        <v>875</v>
      </c>
      <c r="D13" s="192"/>
      <c r="F13" s="192"/>
    </row>
    <row r="14" spans="1:9">
      <c r="A14" s="191">
        <f>A13+1</f>
        <v>3</v>
      </c>
      <c r="B14" s="190" t="s">
        <v>872</v>
      </c>
      <c r="D14" s="192"/>
      <c r="F14" s="192"/>
    </row>
    <row r="15" spans="1:9">
      <c r="A15" s="191">
        <f>A14+1</f>
        <v>4</v>
      </c>
      <c r="B15" s="190" t="s">
        <v>873</v>
      </c>
      <c r="D15" s="192"/>
      <c r="F15" s="192"/>
    </row>
    <row r="16" spans="1:9">
      <c r="A16" s="191">
        <f t="shared" ref="A16:A25" si="0">A15+1</f>
        <v>5</v>
      </c>
      <c r="B16" s="190" t="s">
        <v>878</v>
      </c>
      <c r="D16" s="192"/>
      <c r="F16" s="192"/>
    </row>
    <row r="17" spans="1:10">
      <c r="A17" s="191">
        <f t="shared" si="0"/>
        <v>6</v>
      </c>
      <c r="B17" s="190" t="s">
        <v>879</v>
      </c>
      <c r="D17" s="192"/>
      <c r="F17" s="192"/>
    </row>
    <row r="18" spans="1:10">
      <c r="A18" s="191">
        <f t="shared" si="0"/>
        <v>7</v>
      </c>
      <c r="B18" s="190" t="s">
        <v>851</v>
      </c>
      <c r="D18" s="192"/>
      <c r="F18" s="192"/>
    </row>
    <row r="19" spans="1:10">
      <c r="A19" s="191">
        <f t="shared" si="0"/>
        <v>8</v>
      </c>
      <c r="B19" s="190" t="s">
        <v>852</v>
      </c>
      <c r="D19" s="192"/>
      <c r="F19" s="192"/>
    </row>
    <row r="20" spans="1:10" ht="27.75" customHeight="1">
      <c r="A20" s="191">
        <f t="shared" si="0"/>
        <v>9</v>
      </c>
      <c r="B20" s="204" t="s">
        <v>853</v>
      </c>
      <c r="C20" s="204"/>
      <c r="D20" s="204"/>
      <c r="E20" s="204"/>
      <c r="F20" s="204"/>
      <c r="G20" s="204"/>
      <c r="H20" s="204"/>
    </row>
    <row r="21" spans="1:10">
      <c r="A21" s="191">
        <f t="shared" si="0"/>
        <v>10</v>
      </c>
      <c r="B21" s="190" t="s">
        <v>854</v>
      </c>
      <c r="D21" s="192"/>
      <c r="F21" s="192"/>
    </row>
    <row r="22" spans="1:10" ht="28.5" customHeight="1">
      <c r="A22" s="191">
        <f t="shared" si="0"/>
        <v>11</v>
      </c>
      <c r="B22" s="204" t="s">
        <v>877</v>
      </c>
      <c r="C22" s="204"/>
      <c r="D22" s="204"/>
      <c r="E22" s="204"/>
      <c r="F22" s="204"/>
      <c r="G22" s="204"/>
      <c r="H22" s="204"/>
      <c r="I22" s="204"/>
      <c r="J22" s="204"/>
    </row>
    <row r="23" spans="1:10">
      <c r="A23" s="191">
        <f t="shared" si="0"/>
        <v>12</v>
      </c>
      <c r="B23" s="190" t="s">
        <v>867</v>
      </c>
      <c r="D23" s="192"/>
      <c r="F23" s="192"/>
    </row>
    <row r="24" spans="1:10" ht="28.5" customHeight="1">
      <c r="A24" s="191">
        <f t="shared" si="0"/>
        <v>13</v>
      </c>
      <c r="B24" s="204" t="s">
        <v>868</v>
      </c>
      <c r="C24" s="204"/>
      <c r="D24" s="204"/>
      <c r="E24" s="204"/>
      <c r="F24" s="204"/>
      <c r="G24" s="204"/>
      <c r="H24" s="204"/>
    </row>
    <row r="25" spans="1:10" ht="39.75" customHeight="1">
      <c r="A25" s="191">
        <f t="shared" si="0"/>
        <v>14</v>
      </c>
      <c r="B25" s="204" t="s">
        <v>855</v>
      </c>
      <c r="C25" s="204"/>
      <c r="D25" s="204"/>
      <c r="E25" s="204"/>
      <c r="F25" s="204"/>
      <c r="G25" s="204"/>
      <c r="H25" s="204"/>
      <c r="I25" s="204"/>
    </row>
    <row r="26" spans="1:10">
      <c r="A26" s="191"/>
      <c r="D26" s="192"/>
      <c r="F26" s="192"/>
    </row>
    <row r="27" spans="1:10" ht="13.15">
      <c r="A27" s="194" t="s">
        <v>856</v>
      </c>
      <c r="B27" s="188"/>
      <c r="D27" s="192"/>
      <c r="F27" s="192"/>
    </row>
    <row r="28" spans="1:10" ht="13.15">
      <c r="A28" s="194"/>
      <c r="B28" s="188"/>
      <c r="D28" s="192"/>
      <c r="F28" s="192"/>
    </row>
    <row r="29" spans="1:10" ht="15" customHeight="1">
      <c r="A29" s="191">
        <f>A25+1</f>
        <v>15</v>
      </c>
      <c r="B29" s="203" t="s">
        <v>857</v>
      </c>
      <c r="C29" s="203"/>
      <c r="D29" s="203"/>
      <c r="E29" s="203"/>
      <c r="F29" s="203"/>
      <c r="G29" s="203"/>
      <c r="H29" s="203"/>
      <c r="I29" s="203"/>
    </row>
    <row r="30" spans="1:10" ht="31.5" customHeight="1">
      <c r="A30" s="191">
        <f t="shared" ref="A30:A42" si="1">A29+1</f>
        <v>16</v>
      </c>
      <c r="B30" s="203" t="s">
        <v>869</v>
      </c>
      <c r="C30" s="203"/>
      <c r="D30" s="203"/>
      <c r="E30" s="203"/>
      <c r="F30" s="203"/>
      <c r="G30" s="203"/>
      <c r="H30" s="203"/>
      <c r="I30" s="203"/>
    </row>
    <row r="31" spans="1:10" ht="16.5" customHeight="1">
      <c r="A31" s="191">
        <f t="shared" si="1"/>
        <v>17</v>
      </c>
      <c r="B31" s="203" t="s">
        <v>858</v>
      </c>
      <c r="C31" s="203"/>
      <c r="D31" s="203"/>
      <c r="E31" s="203"/>
      <c r="F31" s="203"/>
      <c r="G31" s="203"/>
      <c r="H31" s="203"/>
      <c r="I31" s="203"/>
    </row>
    <row r="32" spans="1:10" ht="27.75" customHeight="1">
      <c r="A32" s="191">
        <f t="shared" si="1"/>
        <v>18</v>
      </c>
      <c r="B32" s="203" t="s">
        <v>870</v>
      </c>
      <c r="C32" s="203"/>
      <c r="D32" s="203"/>
      <c r="E32" s="203"/>
      <c r="F32" s="203"/>
      <c r="G32" s="203"/>
      <c r="H32" s="203"/>
      <c r="I32" s="203"/>
    </row>
    <row r="33" spans="1:9" ht="15" customHeight="1">
      <c r="A33" s="191">
        <f t="shared" si="1"/>
        <v>19</v>
      </c>
      <c r="B33" s="203" t="s">
        <v>859</v>
      </c>
      <c r="C33" s="203"/>
      <c r="D33" s="203"/>
      <c r="E33" s="203"/>
      <c r="F33" s="203"/>
      <c r="G33" s="203"/>
      <c r="H33" s="203"/>
      <c r="I33" s="203"/>
    </row>
    <row r="34" spans="1:9" ht="39.75" customHeight="1">
      <c r="A34" s="191">
        <f t="shared" si="1"/>
        <v>20</v>
      </c>
      <c r="B34" s="203" t="s">
        <v>860</v>
      </c>
      <c r="C34" s="203"/>
      <c r="D34" s="203"/>
      <c r="E34" s="203"/>
      <c r="F34" s="203"/>
      <c r="G34" s="203"/>
      <c r="H34" s="203"/>
      <c r="I34" s="203"/>
    </row>
    <row r="35" spans="1:9" ht="16.5" customHeight="1">
      <c r="A35" s="191">
        <f t="shared" si="1"/>
        <v>21</v>
      </c>
      <c r="B35" s="203" t="s">
        <v>861</v>
      </c>
      <c r="C35" s="203"/>
      <c r="D35" s="203"/>
      <c r="E35" s="203"/>
      <c r="F35" s="203"/>
      <c r="G35" s="203"/>
      <c r="H35" s="203"/>
      <c r="I35" s="203"/>
    </row>
    <row r="36" spans="1:9" ht="30.75" customHeight="1">
      <c r="A36" s="191">
        <f t="shared" si="1"/>
        <v>22</v>
      </c>
      <c r="B36" s="203" t="s">
        <v>862</v>
      </c>
      <c r="C36" s="203"/>
      <c r="D36" s="203"/>
      <c r="E36" s="203"/>
      <c r="F36" s="203"/>
      <c r="G36" s="203"/>
      <c r="H36" s="203"/>
      <c r="I36" s="203"/>
    </row>
    <row r="37" spans="1:9" ht="13.5" customHeight="1">
      <c r="A37" s="191">
        <f t="shared" si="1"/>
        <v>23</v>
      </c>
      <c r="B37" s="203" t="s">
        <v>863</v>
      </c>
      <c r="C37" s="203"/>
      <c r="D37" s="203"/>
      <c r="E37" s="203"/>
      <c r="F37" s="203"/>
      <c r="G37" s="203"/>
      <c r="H37" s="203"/>
      <c r="I37" s="203"/>
    </row>
    <row r="38" spans="1:9" ht="29.35" customHeight="1">
      <c r="A38" s="191">
        <f t="shared" si="1"/>
        <v>24</v>
      </c>
      <c r="B38" s="203" t="s">
        <v>864</v>
      </c>
      <c r="C38" s="203"/>
      <c r="D38" s="203"/>
      <c r="E38" s="203"/>
      <c r="F38" s="203"/>
      <c r="G38" s="203"/>
      <c r="H38" s="203"/>
      <c r="I38" s="203"/>
    </row>
    <row r="39" spans="1:9" ht="30" customHeight="1">
      <c r="A39" s="191">
        <f t="shared" si="1"/>
        <v>25</v>
      </c>
      <c r="B39" s="203" t="s">
        <v>865</v>
      </c>
      <c r="C39" s="203"/>
      <c r="D39" s="203"/>
      <c r="E39" s="203"/>
      <c r="F39" s="203"/>
      <c r="G39" s="203"/>
      <c r="H39" s="203"/>
      <c r="I39" s="203"/>
    </row>
    <row r="40" spans="1:9" ht="25.5" customHeight="1">
      <c r="A40" s="191">
        <f t="shared" si="1"/>
        <v>26</v>
      </c>
      <c r="B40" s="203" t="s">
        <v>866</v>
      </c>
      <c r="C40" s="203"/>
      <c r="D40" s="203"/>
      <c r="E40" s="203"/>
      <c r="F40" s="203"/>
      <c r="G40" s="203"/>
      <c r="H40" s="203"/>
      <c r="I40" s="203"/>
    </row>
    <row r="41" spans="1:9" ht="30.75" customHeight="1">
      <c r="A41" s="191">
        <f t="shared" si="1"/>
        <v>27</v>
      </c>
      <c r="B41" s="203" t="s">
        <v>871</v>
      </c>
      <c r="C41" s="203"/>
      <c r="D41" s="203"/>
      <c r="E41" s="203"/>
      <c r="F41" s="203"/>
      <c r="G41" s="203"/>
      <c r="H41" s="203"/>
      <c r="I41" s="203"/>
    </row>
    <row r="42" spans="1:9" ht="53.25" customHeight="1">
      <c r="A42" s="191">
        <f t="shared" si="1"/>
        <v>28</v>
      </c>
      <c r="B42" s="203" t="s">
        <v>876</v>
      </c>
      <c r="C42" s="203"/>
      <c r="D42" s="203"/>
      <c r="E42" s="203"/>
      <c r="F42" s="203"/>
      <c r="G42" s="203"/>
      <c r="H42" s="203"/>
      <c r="I42" s="203"/>
    </row>
    <row r="43" spans="1:9" ht="16.5" customHeight="1">
      <c r="A43" s="191"/>
      <c r="B43" s="195"/>
      <c r="C43" s="195"/>
      <c r="D43" s="195"/>
      <c r="E43" s="195"/>
      <c r="F43" s="195"/>
      <c r="G43" s="195"/>
      <c r="H43" s="195"/>
      <c r="I43" s="195"/>
    </row>
    <row r="44" spans="1:9" ht="13.15">
      <c r="A44" s="188" t="s">
        <v>883</v>
      </c>
      <c r="B44" s="188"/>
      <c r="C44" s="188"/>
      <c r="D44" s="189"/>
      <c r="E44" s="188"/>
      <c r="F44" s="189"/>
    </row>
    <row r="45" spans="1:9" ht="13.15">
      <c r="A45" s="188"/>
      <c r="B45" s="188"/>
      <c r="C45" s="188"/>
      <c r="D45" s="189"/>
      <c r="E45" s="188"/>
      <c r="F45" s="189"/>
    </row>
    <row r="46" spans="1:9" ht="44.25" customHeight="1">
      <c r="A46" s="191">
        <f>A42+1</f>
        <v>29</v>
      </c>
      <c r="B46" s="204" t="s">
        <v>8</v>
      </c>
      <c r="C46" s="204"/>
      <c r="D46" s="204"/>
      <c r="E46" s="204"/>
      <c r="F46" s="204"/>
      <c r="G46" s="204"/>
      <c r="H46" s="204"/>
      <c r="I46" s="204"/>
    </row>
    <row r="47" spans="1:9" ht="35.25" customHeight="1">
      <c r="A47" s="191">
        <f>A46+1</f>
        <v>30</v>
      </c>
      <c r="B47" s="204" t="s">
        <v>9</v>
      </c>
      <c r="C47" s="204"/>
      <c r="D47" s="204"/>
      <c r="E47" s="204"/>
      <c r="F47" s="204"/>
      <c r="G47" s="204"/>
      <c r="H47" s="204"/>
      <c r="I47" s="204"/>
    </row>
    <row r="48" spans="1:9" ht="44.25" customHeight="1">
      <c r="A48" s="191">
        <f t="shared" ref="A48:A49" si="2">A47+1</f>
        <v>31</v>
      </c>
      <c r="B48" s="204" t="s">
        <v>10</v>
      </c>
      <c r="C48" s="204"/>
      <c r="D48" s="204"/>
      <c r="E48" s="204"/>
      <c r="F48" s="204"/>
      <c r="G48" s="204"/>
      <c r="H48" s="204"/>
      <c r="I48" s="204"/>
    </row>
    <row r="49" spans="1:9" ht="15" customHeight="1">
      <c r="A49" s="191">
        <f t="shared" si="2"/>
        <v>32</v>
      </c>
      <c r="B49" s="204" t="s">
        <v>880</v>
      </c>
      <c r="C49" s="204"/>
      <c r="D49" s="204"/>
      <c r="E49" s="204"/>
      <c r="F49" s="204"/>
      <c r="G49" s="204"/>
      <c r="H49" s="204"/>
      <c r="I49" s="204"/>
    </row>
    <row r="50" spans="1:9" ht="60" customHeight="1">
      <c r="A50" s="191">
        <f t="shared" ref="A50" si="3">A49+1</f>
        <v>33</v>
      </c>
      <c r="B50" s="204" t="s">
        <v>881</v>
      </c>
      <c r="C50" s="204"/>
      <c r="D50" s="204"/>
      <c r="E50" s="204"/>
      <c r="F50" s="204"/>
      <c r="G50" s="204"/>
      <c r="H50" s="204"/>
      <c r="I50" s="204"/>
    </row>
    <row r="51" spans="1:9" ht="27" customHeight="1">
      <c r="A51" s="191">
        <f t="shared" ref="A51:A53" si="4">A50+1</f>
        <v>34</v>
      </c>
      <c r="B51" s="204" t="s">
        <v>882</v>
      </c>
      <c r="C51" s="204"/>
      <c r="D51" s="204"/>
      <c r="E51" s="204"/>
      <c r="F51" s="204"/>
      <c r="G51" s="204"/>
      <c r="H51" s="204"/>
      <c r="I51" s="204"/>
    </row>
    <row r="52" spans="1:9" ht="213" customHeight="1">
      <c r="A52" s="191">
        <f t="shared" si="4"/>
        <v>35</v>
      </c>
      <c r="B52" s="204" t="s">
        <v>889</v>
      </c>
      <c r="C52" s="204"/>
      <c r="D52" s="204"/>
      <c r="E52" s="204"/>
      <c r="F52" s="204"/>
      <c r="G52" s="204"/>
      <c r="H52" s="204"/>
      <c r="I52" s="204"/>
    </row>
    <row r="53" spans="1:9" ht="119.25" customHeight="1">
      <c r="A53" s="191">
        <f t="shared" si="4"/>
        <v>36</v>
      </c>
      <c r="B53" s="204" t="s">
        <v>890</v>
      </c>
      <c r="C53" s="204"/>
      <c r="D53" s="204"/>
      <c r="E53" s="204"/>
      <c r="F53" s="204"/>
      <c r="G53" s="204"/>
      <c r="H53" s="204"/>
      <c r="I53" s="204"/>
    </row>
    <row r="54" spans="1:9" ht="15.75" customHeight="1">
      <c r="A54" s="191"/>
      <c r="B54" s="193"/>
      <c r="C54" s="193"/>
      <c r="D54" s="193"/>
      <c r="E54" s="193"/>
      <c r="F54" s="193"/>
      <c r="G54" s="193"/>
      <c r="H54" s="193"/>
      <c r="I54" s="193"/>
    </row>
    <row r="55" spans="1:9" ht="18.75" customHeight="1">
      <c r="A55" s="196" t="s">
        <v>11</v>
      </c>
      <c r="B55" s="193"/>
      <c r="C55" s="193"/>
      <c r="D55" s="193"/>
      <c r="E55" s="193"/>
      <c r="F55" s="193"/>
      <c r="G55" s="193"/>
      <c r="H55" s="193"/>
      <c r="I55" s="193"/>
    </row>
    <row r="56" spans="1:9" ht="12.75" customHeight="1">
      <c r="A56" s="191">
        <v>1</v>
      </c>
      <c r="B56" s="204" t="s">
        <v>884</v>
      </c>
      <c r="C56" s="204"/>
      <c r="D56" s="204"/>
      <c r="E56" s="204"/>
      <c r="F56" s="204"/>
      <c r="G56" s="204"/>
      <c r="H56" s="204"/>
      <c r="I56" s="204"/>
    </row>
    <row r="57" spans="1:9" ht="27.75" customHeight="1">
      <c r="A57" s="191">
        <f>A56+1</f>
        <v>2</v>
      </c>
      <c r="B57" s="204" t="s">
        <v>885</v>
      </c>
      <c r="C57" s="204"/>
      <c r="D57" s="204"/>
      <c r="E57" s="204"/>
      <c r="F57" s="204"/>
      <c r="G57" s="204"/>
      <c r="H57" s="204"/>
      <c r="I57" s="204"/>
    </row>
    <row r="58" spans="1:9" ht="27" customHeight="1">
      <c r="A58" s="191">
        <f t="shared" ref="A58:A60" si="5">A57+1</f>
        <v>3</v>
      </c>
      <c r="B58" s="204" t="s">
        <v>886</v>
      </c>
      <c r="C58" s="204"/>
      <c r="D58" s="204"/>
      <c r="E58" s="204"/>
      <c r="F58" s="204"/>
      <c r="G58" s="204"/>
      <c r="H58" s="204"/>
      <c r="I58" s="204"/>
    </row>
    <row r="59" spans="1:9" ht="27" customHeight="1">
      <c r="A59" s="191">
        <f t="shared" si="5"/>
        <v>4</v>
      </c>
      <c r="B59" s="204" t="s">
        <v>887</v>
      </c>
      <c r="C59" s="204"/>
      <c r="D59" s="204"/>
      <c r="E59" s="204"/>
      <c r="F59" s="204"/>
      <c r="G59" s="204"/>
      <c r="H59" s="204"/>
      <c r="I59" s="204"/>
    </row>
    <row r="60" spans="1:9" ht="15" customHeight="1">
      <c r="A60" s="191">
        <f t="shared" si="5"/>
        <v>5</v>
      </c>
      <c r="B60" s="204" t="s">
        <v>888</v>
      </c>
      <c r="C60" s="204"/>
      <c r="D60" s="204"/>
      <c r="E60" s="204"/>
      <c r="F60" s="204"/>
      <c r="G60" s="204"/>
      <c r="H60" s="204"/>
      <c r="I60" s="204"/>
    </row>
  </sheetData>
  <mergeCells count="33">
    <mergeCell ref="B58:I58"/>
    <mergeCell ref="B59:I59"/>
    <mergeCell ref="B60:I60"/>
    <mergeCell ref="B51:I51"/>
    <mergeCell ref="B52:I52"/>
    <mergeCell ref="B53:I53"/>
    <mergeCell ref="B56:I56"/>
    <mergeCell ref="B57:I57"/>
    <mergeCell ref="B46:I46"/>
    <mergeCell ref="B47:I47"/>
    <mergeCell ref="B48:I48"/>
    <mergeCell ref="B49:I49"/>
    <mergeCell ref="B50:I50"/>
    <mergeCell ref="B42:I42"/>
    <mergeCell ref="B36:I36"/>
    <mergeCell ref="B38:I38"/>
    <mergeCell ref="B29:I29"/>
    <mergeCell ref="B31:I31"/>
    <mergeCell ref="B32:I32"/>
    <mergeCell ref="B33:I33"/>
    <mergeCell ref="B34:I34"/>
    <mergeCell ref="B35:I35"/>
    <mergeCell ref="B37:I37"/>
    <mergeCell ref="B30:I30"/>
    <mergeCell ref="B3:I3"/>
    <mergeCell ref="B4:I4"/>
    <mergeCell ref="B39:I39"/>
    <mergeCell ref="B40:I40"/>
    <mergeCell ref="B41:I41"/>
    <mergeCell ref="B20:H20"/>
    <mergeCell ref="B24:H24"/>
    <mergeCell ref="B25:I25"/>
    <mergeCell ref="B22:J22"/>
  </mergeCells>
  <pageMargins left="0.7" right="0.7" top="0.75" bottom="0.75" header="0.3" footer="0.3"/>
  <pageSetup paperSize="9" scale="75" fitToHeight="0" orientation="portrait" horizontalDpi="4294967293" r:id="rId1"/>
  <headerFooter>
    <oddFooter>Stran &amp;P&amp;R&amp;A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0DA55-FE41-4AF6-9F19-0F0A22031A75}">
  <dimension ref="A2:IV159"/>
  <sheetViews>
    <sheetView view="pageBreakPreview" zoomScale="115" zoomScaleNormal="100" zoomScaleSheetLayoutView="115" workbookViewId="0">
      <selection activeCell="E103" sqref="E103:E156"/>
    </sheetView>
  </sheetViews>
  <sheetFormatPr defaultColWidth="8.796875" defaultRowHeight="13.15"/>
  <cols>
    <col min="1" max="1" width="5.6640625" style="37" customWidth="1"/>
    <col min="2" max="2" width="42.33203125" style="60" customWidth="1"/>
    <col min="3" max="3" width="5.1328125" style="37" customWidth="1"/>
    <col min="4" max="4" width="4.9296875" style="37" customWidth="1"/>
    <col min="5" max="5" width="8.86328125" style="37" customWidth="1"/>
    <col min="6" max="6" width="12.6640625" style="37" customWidth="1"/>
    <col min="7" max="256" width="8.796875" style="37"/>
    <col min="257" max="257" width="5.6640625" style="37" customWidth="1"/>
    <col min="258" max="258" width="36.6640625" style="37" customWidth="1"/>
    <col min="259" max="259" width="6.33203125" style="37" customWidth="1"/>
    <col min="260" max="260" width="8.6640625" style="37" customWidth="1"/>
    <col min="261" max="262" width="12.6640625" style="37" customWidth="1"/>
    <col min="263" max="512" width="8.796875" style="37"/>
    <col min="513" max="513" width="5.6640625" style="37" customWidth="1"/>
    <col min="514" max="514" width="36.6640625" style="37" customWidth="1"/>
    <col min="515" max="515" width="6.33203125" style="37" customWidth="1"/>
    <col min="516" max="516" width="8.6640625" style="37" customWidth="1"/>
    <col min="517" max="518" width="12.6640625" style="37" customWidth="1"/>
    <col min="519" max="768" width="8.796875" style="37"/>
    <col min="769" max="769" width="5.6640625" style="37" customWidth="1"/>
    <col min="770" max="770" width="36.6640625" style="37" customWidth="1"/>
    <col min="771" max="771" width="6.33203125" style="37" customWidth="1"/>
    <col min="772" max="772" width="8.6640625" style="37" customWidth="1"/>
    <col min="773" max="774" width="12.6640625" style="37" customWidth="1"/>
    <col min="775" max="1024" width="8.796875" style="37"/>
    <col min="1025" max="1025" width="5.6640625" style="37" customWidth="1"/>
    <col min="1026" max="1026" width="36.6640625" style="37" customWidth="1"/>
    <col min="1027" max="1027" width="6.33203125" style="37" customWidth="1"/>
    <col min="1028" max="1028" width="8.6640625" style="37" customWidth="1"/>
    <col min="1029" max="1030" width="12.6640625" style="37" customWidth="1"/>
    <col min="1031" max="1280" width="8.796875" style="37"/>
    <col min="1281" max="1281" width="5.6640625" style="37" customWidth="1"/>
    <col min="1282" max="1282" width="36.6640625" style="37" customWidth="1"/>
    <col min="1283" max="1283" width="6.33203125" style="37" customWidth="1"/>
    <col min="1284" max="1284" width="8.6640625" style="37" customWidth="1"/>
    <col min="1285" max="1286" width="12.6640625" style="37" customWidth="1"/>
    <col min="1287" max="1536" width="8.796875" style="37"/>
    <col min="1537" max="1537" width="5.6640625" style="37" customWidth="1"/>
    <col min="1538" max="1538" width="36.6640625" style="37" customWidth="1"/>
    <col min="1539" max="1539" width="6.33203125" style="37" customWidth="1"/>
    <col min="1540" max="1540" width="8.6640625" style="37" customWidth="1"/>
    <col min="1541" max="1542" width="12.6640625" style="37" customWidth="1"/>
    <col min="1543" max="1792" width="8.796875" style="37"/>
    <col min="1793" max="1793" width="5.6640625" style="37" customWidth="1"/>
    <col min="1794" max="1794" width="36.6640625" style="37" customWidth="1"/>
    <col min="1795" max="1795" width="6.33203125" style="37" customWidth="1"/>
    <col min="1796" max="1796" width="8.6640625" style="37" customWidth="1"/>
    <col min="1797" max="1798" width="12.6640625" style="37" customWidth="1"/>
    <col min="1799" max="2048" width="8.796875" style="37"/>
    <col min="2049" max="2049" width="5.6640625" style="37" customWidth="1"/>
    <col min="2050" max="2050" width="36.6640625" style="37" customWidth="1"/>
    <col min="2051" max="2051" width="6.33203125" style="37" customWidth="1"/>
    <col min="2052" max="2052" width="8.6640625" style="37" customWidth="1"/>
    <col min="2053" max="2054" width="12.6640625" style="37" customWidth="1"/>
    <col min="2055" max="2304" width="8.796875" style="37"/>
    <col min="2305" max="2305" width="5.6640625" style="37" customWidth="1"/>
    <col min="2306" max="2306" width="36.6640625" style="37" customWidth="1"/>
    <col min="2307" max="2307" width="6.33203125" style="37" customWidth="1"/>
    <col min="2308" max="2308" width="8.6640625" style="37" customWidth="1"/>
    <col min="2309" max="2310" width="12.6640625" style="37" customWidth="1"/>
    <col min="2311" max="2560" width="8.796875" style="37"/>
    <col min="2561" max="2561" width="5.6640625" style="37" customWidth="1"/>
    <col min="2562" max="2562" width="36.6640625" style="37" customWidth="1"/>
    <col min="2563" max="2563" width="6.33203125" style="37" customWidth="1"/>
    <col min="2564" max="2564" width="8.6640625" style="37" customWidth="1"/>
    <col min="2565" max="2566" width="12.6640625" style="37" customWidth="1"/>
    <col min="2567" max="2816" width="8.796875" style="37"/>
    <col min="2817" max="2817" width="5.6640625" style="37" customWidth="1"/>
    <col min="2818" max="2818" width="36.6640625" style="37" customWidth="1"/>
    <col min="2819" max="2819" width="6.33203125" style="37" customWidth="1"/>
    <col min="2820" max="2820" width="8.6640625" style="37" customWidth="1"/>
    <col min="2821" max="2822" width="12.6640625" style="37" customWidth="1"/>
    <col min="2823" max="3072" width="8.796875" style="37"/>
    <col min="3073" max="3073" width="5.6640625" style="37" customWidth="1"/>
    <col min="3074" max="3074" width="36.6640625" style="37" customWidth="1"/>
    <col min="3075" max="3075" width="6.33203125" style="37" customWidth="1"/>
    <col min="3076" max="3076" width="8.6640625" style="37" customWidth="1"/>
    <col min="3077" max="3078" width="12.6640625" style="37" customWidth="1"/>
    <col min="3079" max="3328" width="8.796875" style="37"/>
    <col min="3329" max="3329" width="5.6640625" style="37" customWidth="1"/>
    <col min="3330" max="3330" width="36.6640625" style="37" customWidth="1"/>
    <col min="3331" max="3331" width="6.33203125" style="37" customWidth="1"/>
    <col min="3332" max="3332" width="8.6640625" style="37" customWidth="1"/>
    <col min="3333" max="3334" width="12.6640625" style="37" customWidth="1"/>
    <col min="3335" max="3584" width="8.796875" style="37"/>
    <col min="3585" max="3585" width="5.6640625" style="37" customWidth="1"/>
    <col min="3586" max="3586" width="36.6640625" style="37" customWidth="1"/>
    <col min="3587" max="3587" width="6.33203125" style="37" customWidth="1"/>
    <col min="3588" max="3588" width="8.6640625" style="37" customWidth="1"/>
    <col min="3589" max="3590" width="12.6640625" style="37" customWidth="1"/>
    <col min="3591" max="3840" width="8.796875" style="37"/>
    <col min="3841" max="3841" width="5.6640625" style="37" customWidth="1"/>
    <col min="3842" max="3842" width="36.6640625" style="37" customWidth="1"/>
    <col min="3843" max="3843" width="6.33203125" style="37" customWidth="1"/>
    <col min="3844" max="3844" width="8.6640625" style="37" customWidth="1"/>
    <col min="3845" max="3846" width="12.6640625" style="37" customWidth="1"/>
    <col min="3847" max="4096" width="8.796875" style="37"/>
    <col min="4097" max="4097" width="5.6640625" style="37" customWidth="1"/>
    <col min="4098" max="4098" width="36.6640625" style="37" customWidth="1"/>
    <col min="4099" max="4099" width="6.33203125" style="37" customWidth="1"/>
    <col min="4100" max="4100" width="8.6640625" style="37" customWidth="1"/>
    <col min="4101" max="4102" width="12.6640625" style="37" customWidth="1"/>
    <col min="4103" max="4352" width="8.796875" style="37"/>
    <col min="4353" max="4353" width="5.6640625" style="37" customWidth="1"/>
    <col min="4354" max="4354" width="36.6640625" style="37" customWidth="1"/>
    <col min="4355" max="4355" width="6.33203125" style="37" customWidth="1"/>
    <col min="4356" max="4356" width="8.6640625" style="37" customWidth="1"/>
    <col min="4357" max="4358" width="12.6640625" style="37" customWidth="1"/>
    <col min="4359" max="4608" width="8.796875" style="37"/>
    <col min="4609" max="4609" width="5.6640625" style="37" customWidth="1"/>
    <col min="4610" max="4610" width="36.6640625" style="37" customWidth="1"/>
    <col min="4611" max="4611" width="6.33203125" style="37" customWidth="1"/>
    <col min="4612" max="4612" width="8.6640625" style="37" customWidth="1"/>
    <col min="4613" max="4614" width="12.6640625" style="37" customWidth="1"/>
    <col min="4615" max="4864" width="8.796875" style="37"/>
    <col min="4865" max="4865" width="5.6640625" style="37" customWidth="1"/>
    <col min="4866" max="4866" width="36.6640625" style="37" customWidth="1"/>
    <col min="4867" max="4867" width="6.33203125" style="37" customWidth="1"/>
    <col min="4868" max="4868" width="8.6640625" style="37" customWidth="1"/>
    <col min="4869" max="4870" width="12.6640625" style="37" customWidth="1"/>
    <col min="4871" max="5120" width="8.796875" style="37"/>
    <col min="5121" max="5121" width="5.6640625" style="37" customWidth="1"/>
    <col min="5122" max="5122" width="36.6640625" style="37" customWidth="1"/>
    <col min="5123" max="5123" width="6.33203125" style="37" customWidth="1"/>
    <col min="5124" max="5124" width="8.6640625" style="37" customWidth="1"/>
    <col min="5125" max="5126" width="12.6640625" style="37" customWidth="1"/>
    <col min="5127" max="5376" width="8.796875" style="37"/>
    <col min="5377" max="5377" width="5.6640625" style="37" customWidth="1"/>
    <col min="5378" max="5378" width="36.6640625" style="37" customWidth="1"/>
    <col min="5379" max="5379" width="6.33203125" style="37" customWidth="1"/>
    <col min="5380" max="5380" width="8.6640625" style="37" customWidth="1"/>
    <col min="5381" max="5382" width="12.6640625" style="37" customWidth="1"/>
    <col min="5383" max="5632" width="8.796875" style="37"/>
    <col min="5633" max="5633" width="5.6640625" style="37" customWidth="1"/>
    <col min="5634" max="5634" width="36.6640625" style="37" customWidth="1"/>
    <col min="5635" max="5635" width="6.33203125" style="37" customWidth="1"/>
    <col min="5636" max="5636" width="8.6640625" style="37" customWidth="1"/>
    <col min="5637" max="5638" width="12.6640625" style="37" customWidth="1"/>
    <col min="5639" max="5888" width="8.796875" style="37"/>
    <col min="5889" max="5889" width="5.6640625" style="37" customWidth="1"/>
    <col min="5890" max="5890" width="36.6640625" style="37" customWidth="1"/>
    <col min="5891" max="5891" width="6.33203125" style="37" customWidth="1"/>
    <col min="5892" max="5892" width="8.6640625" style="37" customWidth="1"/>
    <col min="5893" max="5894" width="12.6640625" style="37" customWidth="1"/>
    <col min="5895" max="6144" width="8.796875" style="37"/>
    <col min="6145" max="6145" width="5.6640625" style="37" customWidth="1"/>
    <col min="6146" max="6146" width="36.6640625" style="37" customWidth="1"/>
    <col min="6147" max="6147" width="6.33203125" style="37" customWidth="1"/>
    <col min="6148" max="6148" width="8.6640625" style="37" customWidth="1"/>
    <col min="6149" max="6150" width="12.6640625" style="37" customWidth="1"/>
    <col min="6151" max="6400" width="8.796875" style="37"/>
    <col min="6401" max="6401" width="5.6640625" style="37" customWidth="1"/>
    <col min="6402" max="6402" width="36.6640625" style="37" customWidth="1"/>
    <col min="6403" max="6403" width="6.33203125" style="37" customWidth="1"/>
    <col min="6404" max="6404" width="8.6640625" style="37" customWidth="1"/>
    <col min="6405" max="6406" width="12.6640625" style="37" customWidth="1"/>
    <col min="6407" max="6656" width="8.796875" style="37"/>
    <col min="6657" max="6657" width="5.6640625" style="37" customWidth="1"/>
    <col min="6658" max="6658" width="36.6640625" style="37" customWidth="1"/>
    <col min="6659" max="6659" width="6.33203125" style="37" customWidth="1"/>
    <col min="6660" max="6660" width="8.6640625" style="37" customWidth="1"/>
    <col min="6661" max="6662" width="12.6640625" style="37" customWidth="1"/>
    <col min="6663" max="6912" width="8.796875" style="37"/>
    <col min="6913" max="6913" width="5.6640625" style="37" customWidth="1"/>
    <col min="6914" max="6914" width="36.6640625" style="37" customWidth="1"/>
    <col min="6915" max="6915" width="6.33203125" style="37" customWidth="1"/>
    <col min="6916" max="6916" width="8.6640625" style="37" customWidth="1"/>
    <col min="6917" max="6918" width="12.6640625" style="37" customWidth="1"/>
    <col min="6919" max="7168" width="8.796875" style="37"/>
    <col min="7169" max="7169" width="5.6640625" style="37" customWidth="1"/>
    <col min="7170" max="7170" width="36.6640625" style="37" customWidth="1"/>
    <col min="7171" max="7171" width="6.33203125" style="37" customWidth="1"/>
    <col min="7172" max="7172" width="8.6640625" style="37" customWidth="1"/>
    <col min="7173" max="7174" width="12.6640625" style="37" customWidth="1"/>
    <col min="7175" max="7424" width="8.796875" style="37"/>
    <col min="7425" max="7425" width="5.6640625" style="37" customWidth="1"/>
    <col min="7426" max="7426" width="36.6640625" style="37" customWidth="1"/>
    <col min="7427" max="7427" width="6.33203125" style="37" customWidth="1"/>
    <col min="7428" max="7428" width="8.6640625" style="37" customWidth="1"/>
    <col min="7429" max="7430" width="12.6640625" style="37" customWidth="1"/>
    <col min="7431" max="7680" width="8.796875" style="37"/>
    <col min="7681" max="7681" width="5.6640625" style="37" customWidth="1"/>
    <col min="7682" max="7682" width="36.6640625" style="37" customWidth="1"/>
    <col min="7683" max="7683" width="6.33203125" style="37" customWidth="1"/>
    <col min="7684" max="7684" width="8.6640625" style="37" customWidth="1"/>
    <col min="7685" max="7686" width="12.6640625" style="37" customWidth="1"/>
    <col min="7687" max="7936" width="8.796875" style="37"/>
    <col min="7937" max="7937" width="5.6640625" style="37" customWidth="1"/>
    <col min="7938" max="7938" width="36.6640625" style="37" customWidth="1"/>
    <col min="7939" max="7939" width="6.33203125" style="37" customWidth="1"/>
    <col min="7940" max="7940" width="8.6640625" style="37" customWidth="1"/>
    <col min="7941" max="7942" width="12.6640625" style="37" customWidth="1"/>
    <col min="7943" max="8192" width="8.796875" style="37"/>
    <col min="8193" max="8193" width="5.6640625" style="37" customWidth="1"/>
    <col min="8194" max="8194" width="36.6640625" style="37" customWidth="1"/>
    <col min="8195" max="8195" width="6.33203125" style="37" customWidth="1"/>
    <col min="8196" max="8196" width="8.6640625" style="37" customWidth="1"/>
    <col min="8197" max="8198" width="12.6640625" style="37" customWidth="1"/>
    <col min="8199" max="8448" width="8.796875" style="37"/>
    <col min="8449" max="8449" width="5.6640625" style="37" customWidth="1"/>
    <col min="8450" max="8450" width="36.6640625" style="37" customWidth="1"/>
    <col min="8451" max="8451" width="6.33203125" style="37" customWidth="1"/>
    <col min="8452" max="8452" width="8.6640625" style="37" customWidth="1"/>
    <col min="8453" max="8454" width="12.6640625" style="37" customWidth="1"/>
    <col min="8455" max="8704" width="8.796875" style="37"/>
    <col min="8705" max="8705" width="5.6640625" style="37" customWidth="1"/>
    <col min="8706" max="8706" width="36.6640625" style="37" customWidth="1"/>
    <col min="8707" max="8707" width="6.33203125" style="37" customWidth="1"/>
    <col min="8708" max="8708" width="8.6640625" style="37" customWidth="1"/>
    <col min="8709" max="8710" width="12.6640625" style="37" customWidth="1"/>
    <col min="8711" max="8960" width="8.796875" style="37"/>
    <col min="8961" max="8961" width="5.6640625" style="37" customWidth="1"/>
    <col min="8962" max="8962" width="36.6640625" style="37" customWidth="1"/>
    <col min="8963" max="8963" width="6.33203125" style="37" customWidth="1"/>
    <col min="8964" max="8964" width="8.6640625" style="37" customWidth="1"/>
    <col min="8965" max="8966" width="12.6640625" style="37" customWidth="1"/>
    <col min="8967" max="9216" width="8.796875" style="37"/>
    <col min="9217" max="9217" width="5.6640625" style="37" customWidth="1"/>
    <col min="9218" max="9218" width="36.6640625" style="37" customWidth="1"/>
    <col min="9219" max="9219" width="6.33203125" style="37" customWidth="1"/>
    <col min="9220" max="9220" width="8.6640625" style="37" customWidth="1"/>
    <col min="9221" max="9222" width="12.6640625" style="37" customWidth="1"/>
    <col min="9223" max="9472" width="8.796875" style="37"/>
    <col min="9473" max="9473" width="5.6640625" style="37" customWidth="1"/>
    <col min="9474" max="9474" width="36.6640625" style="37" customWidth="1"/>
    <col min="9475" max="9475" width="6.33203125" style="37" customWidth="1"/>
    <col min="9476" max="9476" width="8.6640625" style="37" customWidth="1"/>
    <col min="9477" max="9478" width="12.6640625" style="37" customWidth="1"/>
    <col min="9479" max="9728" width="8.796875" style="37"/>
    <col min="9729" max="9729" width="5.6640625" style="37" customWidth="1"/>
    <col min="9730" max="9730" width="36.6640625" style="37" customWidth="1"/>
    <col min="9731" max="9731" width="6.33203125" style="37" customWidth="1"/>
    <col min="9732" max="9732" width="8.6640625" style="37" customWidth="1"/>
    <col min="9733" max="9734" width="12.6640625" style="37" customWidth="1"/>
    <col min="9735" max="9984" width="8.796875" style="37"/>
    <col min="9985" max="9985" width="5.6640625" style="37" customWidth="1"/>
    <col min="9986" max="9986" width="36.6640625" style="37" customWidth="1"/>
    <col min="9987" max="9987" width="6.33203125" style="37" customWidth="1"/>
    <col min="9988" max="9988" width="8.6640625" style="37" customWidth="1"/>
    <col min="9989" max="9990" width="12.6640625" style="37" customWidth="1"/>
    <col min="9991" max="10240" width="8.796875" style="37"/>
    <col min="10241" max="10241" width="5.6640625" style="37" customWidth="1"/>
    <col min="10242" max="10242" width="36.6640625" style="37" customWidth="1"/>
    <col min="10243" max="10243" width="6.33203125" style="37" customWidth="1"/>
    <col min="10244" max="10244" width="8.6640625" style="37" customWidth="1"/>
    <col min="10245" max="10246" width="12.6640625" style="37" customWidth="1"/>
    <col min="10247" max="10496" width="8.796875" style="37"/>
    <col min="10497" max="10497" width="5.6640625" style="37" customWidth="1"/>
    <col min="10498" max="10498" width="36.6640625" style="37" customWidth="1"/>
    <col min="10499" max="10499" width="6.33203125" style="37" customWidth="1"/>
    <col min="10500" max="10500" width="8.6640625" style="37" customWidth="1"/>
    <col min="10501" max="10502" width="12.6640625" style="37" customWidth="1"/>
    <col min="10503" max="10752" width="8.796875" style="37"/>
    <col min="10753" max="10753" width="5.6640625" style="37" customWidth="1"/>
    <col min="10754" max="10754" width="36.6640625" style="37" customWidth="1"/>
    <col min="10755" max="10755" width="6.33203125" style="37" customWidth="1"/>
    <col min="10756" max="10756" width="8.6640625" style="37" customWidth="1"/>
    <col min="10757" max="10758" width="12.6640625" style="37" customWidth="1"/>
    <col min="10759" max="11008" width="8.796875" style="37"/>
    <col min="11009" max="11009" width="5.6640625" style="37" customWidth="1"/>
    <col min="11010" max="11010" width="36.6640625" style="37" customWidth="1"/>
    <col min="11011" max="11011" width="6.33203125" style="37" customWidth="1"/>
    <col min="11012" max="11012" width="8.6640625" style="37" customWidth="1"/>
    <col min="11013" max="11014" width="12.6640625" style="37" customWidth="1"/>
    <col min="11015" max="11264" width="8.796875" style="37"/>
    <col min="11265" max="11265" width="5.6640625" style="37" customWidth="1"/>
    <col min="11266" max="11266" width="36.6640625" style="37" customWidth="1"/>
    <col min="11267" max="11267" width="6.33203125" style="37" customWidth="1"/>
    <col min="11268" max="11268" width="8.6640625" style="37" customWidth="1"/>
    <col min="11269" max="11270" width="12.6640625" style="37" customWidth="1"/>
    <col min="11271" max="11520" width="8.796875" style="37"/>
    <col min="11521" max="11521" width="5.6640625" style="37" customWidth="1"/>
    <col min="11522" max="11522" width="36.6640625" style="37" customWidth="1"/>
    <col min="11523" max="11523" width="6.33203125" style="37" customWidth="1"/>
    <col min="11524" max="11524" width="8.6640625" style="37" customWidth="1"/>
    <col min="11525" max="11526" width="12.6640625" style="37" customWidth="1"/>
    <col min="11527" max="11776" width="8.796875" style="37"/>
    <col min="11777" max="11777" width="5.6640625" style="37" customWidth="1"/>
    <col min="11778" max="11778" width="36.6640625" style="37" customWidth="1"/>
    <col min="11779" max="11779" width="6.33203125" style="37" customWidth="1"/>
    <col min="11780" max="11780" width="8.6640625" style="37" customWidth="1"/>
    <col min="11781" max="11782" width="12.6640625" style="37" customWidth="1"/>
    <col min="11783" max="12032" width="8.796875" style="37"/>
    <col min="12033" max="12033" width="5.6640625" style="37" customWidth="1"/>
    <col min="12034" max="12034" width="36.6640625" style="37" customWidth="1"/>
    <col min="12035" max="12035" width="6.33203125" style="37" customWidth="1"/>
    <col min="12036" max="12036" width="8.6640625" style="37" customWidth="1"/>
    <col min="12037" max="12038" width="12.6640625" style="37" customWidth="1"/>
    <col min="12039" max="12288" width="8.796875" style="37"/>
    <col min="12289" max="12289" width="5.6640625" style="37" customWidth="1"/>
    <col min="12290" max="12290" width="36.6640625" style="37" customWidth="1"/>
    <col min="12291" max="12291" width="6.33203125" style="37" customWidth="1"/>
    <col min="12292" max="12292" width="8.6640625" style="37" customWidth="1"/>
    <col min="12293" max="12294" width="12.6640625" style="37" customWidth="1"/>
    <col min="12295" max="12544" width="8.796875" style="37"/>
    <col min="12545" max="12545" width="5.6640625" style="37" customWidth="1"/>
    <col min="12546" max="12546" width="36.6640625" style="37" customWidth="1"/>
    <col min="12547" max="12547" width="6.33203125" style="37" customWidth="1"/>
    <col min="12548" max="12548" width="8.6640625" style="37" customWidth="1"/>
    <col min="12549" max="12550" width="12.6640625" style="37" customWidth="1"/>
    <col min="12551" max="12800" width="8.796875" style="37"/>
    <col min="12801" max="12801" width="5.6640625" style="37" customWidth="1"/>
    <col min="12802" max="12802" width="36.6640625" style="37" customWidth="1"/>
    <col min="12803" max="12803" width="6.33203125" style="37" customWidth="1"/>
    <col min="12804" max="12804" width="8.6640625" style="37" customWidth="1"/>
    <col min="12805" max="12806" width="12.6640625" style="37" customWidth="1"/>
    <col min="12807" max="13056" width="8.796875" style="37"/>
    <col min="13057" max="13057" width="5.6640625" style="37" customWidth="1"/>
    <col min="13058" max="13058" width="36.6640625" style="37" customWidth="1"/>
    <col min="13059" max="13059" width="6.33203125" style="37" customWidth="1"/>
    <col min="13060" max="13060" width="8.6640625" style="37" customWidth="1"/>
    <col min="13061" max="13062" width="12.6640625" style="37" customWidth="1"/>
    <col min="13063" max="13312" width="8.796875" style="37"/>
    <col min="13313" max="13313" width="5.6640625" style="37" customWidth="1"/>
    <col min="13314" max="13314" width="36.6640625" style="37" customWidth="1"/>
    <col min="13315" max="13315" width="6.33203125" style="37" customWidth="1"/>
    <col min="13316" max="13316" width="8.6640625" style="37" customWidth="1"/>
    <col min="13317" max="13318" width="12.6640625" style="37" customWidth="1"/>
    <col min="13319" max="13568" width="8.796875" style="37"/>
    <col min="13569" max="13569" width="5.6640625" style="37" customWidth="1"/>
    <col min="13570" max="13570" width="36.6640625" style="37" customWidth="1"/>
    <col min="13571" max="13571" width="6.33203125" style="37" customWidth="1"/>
    <col min="13572" max="13572" width="8.6640625" style="37" customWidth="1"/>
    <col min="13573" max="13574" width="12.6640625" style="37" customWidth="1"/>
    <col min="13575" max="13824" width="8.796875" style="37"/>
    <col min="13825" max="13825" width="5.6640625" style="37" customWidth="1"/>
    <col min="13826" max="13826" width="36.6640625" style="37" customWidth="1"/>
    <col min="13827" max="13827" width="6.33203125" style="37" customWidth="1"/>
    <col min="13828" max="13828" width="8.6640625" style="37" customWidth="1"/>
    <col min="13829" max="13830" width="12.6640625" style="37" customWidth="1"/>
    <col min="13831" max="14080" width="8.796875" style="37"/>
    <col min="14081" max="14081" width="5.6640625" style="37" customWidth="1"/>
    <col min="14082" max="14082" width="36.6640625" style="37" customWidth="1"/>
    <col min="14083" max="14083" width="6.33203125" style="37" customWidth="1"/>
    <col min="14084" max="14084" width="8.6640625" style="37" customWidth="1"/>
    <col min="14085" max="14086" width="12.6640625" style="37" customWidth="1"/>
    <col min="14087" max="14336" width="8.796875" style="37"/>
    <col min="14337" max="14337" width="5.6640625" style="37" customWidth="1"/>
    <col min="14338" max="14338" width="36.6640625" style="37" customWidth="1"/>
    <col min="14339" max="14339" width="6.33203125" style="37" customWidth="1"/>
    <col min="14340" max="14340" width="8.6640625" style="37" customWidth="1"/>
    <col min="14341" max="14342" width="12.6640625" style="37" customWidth="1"/>
    <col min="14343" max="14592" width="8.796875" style="37"/>
    <col min="14593" max="14593" width="5.6640625" style="37" customWidth="1"/>
    <col min="14594" max="14594" width="36.6640625" style="37" customWidth="1"/>
    <col min="14595" max="14595" width="6.33203125" style="37" customWidth="1"/>
    <col min="14596" max="14596" width="8.6640625" style="37" customWidth="1"/>
    <col min="14597" max="14598" width="12.6640625" style="37" customWidth="1"/>
    <col min="14599" max="14848" width="8.796875" style="37"/>
    <col min="14849" max="14849" width="5.6640625" style="37" customWidth="1"/>
    <col min="14850" max="14850" width="36.6640625" style="37" customWidth="1"/>
    <col min="14851" max="14851" width="6.33203125" style="37" customWidth="1"/>
    <col min="14852" max="14852" width="8.6640625" style="37" customWidth="1"/>
    <col min="14853" max="14854" width="12.6640625" style="37" customWidth="1"/>
    <col min="14855" max="15104" width="8.796875" style="37"/>
    <col min="15105" max="15105" width="5.6640625" style="37" customWidth="1"/>
    <col min="15106" max="15106" width="36.6640625" style="37" customWidth="1"/>
    <col min="15107" max="15107" width="6.33203125" style="37" customWidth="1"/>
    <col min="15108" max="15108" width="8.6640625" style="37" customWidth="1"/>
    <col min="15109" max="15110" width="12.6640625" style="37" customWidth="1"/>
    <col min="15111" max="15360" width="8.796875" style="37"/>
    <col min="15361" max="15361" width="5.6640625" style="37" customWidth="1"/>
    <col min="15362" max="15362" width="36.6640625" style="37" customWidth="1"/>
    <col min="15363" max="15363" width="6.33203125" style="37" customWidth="1"/>
    <col min="15364" max="15364" width="8.6640625" style="37" customWidth="1"/>
    <col min="15365" max="15366" width="12.6640625" style="37" customWidth="1"/>
    <col min="15367" max="15616" width="8.796875" style="37"/>
    <col min="15617" max="15617" width="5.6640625" style="37" customWidth="1"/>
    <col min="15618" max="15618" width="36.6640625" style="37" customWidth="1"/>
    <col min="15619" max="15619" width="6.33203125" style="37" customWidth="1"/>
    <col min="15620" max="15620" width="8.6640625" style="37" customWidth="1"/>
    <col min="15621" max="15622" width="12.6640625" style="37" customWidth="1"/>
    <col min="15623" max="15872" width="8.796875" style="37"/>
    <col min="15873" max="15873" width="5.6640625" style="37" customWidth="1"/>
    <col min="15874" max="15874" width="36.6640625" style="37" customWidth="1"/>
    <col min="15875" max="15875" width="6.33203125" style="37" customWidth="1"/>
    <col min="15876" max="15876" width="8.6640625" style="37" customWidth="1"/>
    <col min="15877" max="15878" width="12.6640625" style="37" customWidth="1"/>
    <col min="15879" max="16128" width="8.796875" style="37"/>
    <col min="16129" max="16129" width="5.6640625" style="37" customWidth="1"/>
    <col min="16130" max="16130" width="36.6640625" style="37" customWidth="1"/>
    <col min="16131" max="16131" width="6.33203125" style="37" customWidth="1"/>
    <col min="16132" max="16132" width="8.6640625" style="37" customWidth="1"/>
    <col min="16133" max="16134" width="12.6640625" style="37" customWidth="1"/>
    <col min="16135" max="16384" width="8.796875" style="37"/>
  </cols>
  <sheetData>
    <row r="2" spans="1:6">
      <c r="A2" s="211" t="s">
        <v>70</v>
      </c>
      <c r="B2" s="211"/>
      <c r="C2" s="211"/>
      <c r="D2" s="211"/>
      <c r="E2" s="211"/>
      <c r="F2" s="211"/>
    </row>
    <row r="3" spans="1:6">
      <c r="A3" s="211" t="s">
        <v>16</v>
      </c>
      <c r="B3" s="211"/>
      <c r="C3" s="211"/>
      <c r="D3" s="211"/>
      <c r="E3" s="211"/>
      <c r="F3" s="211"/>
    </row>
    <row r="4" spans="1:6">
      <c r="A4" s="211"/>
      <c r="B4" s="211"/>
      <c r="C4" s="211"/>
      <c r="D4" s="211"/>
      <c r="E4" s="211"/>
      <c r="F4" s="211"/>
    </row>
    <row r="5" spans="1:6">
      <c r="A5" s="212" t="s">
        <v>68</v>
      </c>
      <c r="B5" s="212"/>
      <c r="C5" s="212"/>
      <c r="D5" s="212"/>
      <c r="E5" s="212"/>
      <c r="F5" s="212"/>
    </row>
    <row r="6" spans="1:6">
      <c r="A6" s="212" t="s">
        <v>69</v>
      </c>
      <c r="B6" s="212"/>
      <c r="C6" s="212"/>
      <c r="D6" s="212"/>
      <c r="E6" s="212"/>
      <c r="F6" s="212"/>
    </row>
    <row r="7" spans="1:6">
      <c r="A7" s="206" t="s">
        <v>33</v>
      </c>
      <c r="B7" s="206"/>
      <c r="C7" s="206"/>
      <c r="D7" s="206"/>
      <c r="E7" s="206"/>
      <c r="F7" s="206"/>
    </row>
    <row r="10" spans="1:6" s="42" customFormat="1">
      <c r="A10" s="41" t="s">
        <v>35</v>
      </c>
    </row>
    <row r="11" spans="1:6" s="42" customFormat="1">
      <c r="A11" s="43"/>
      <c r="D11" s="44"/>
    </row>
    <row r="12" spans="1:6" s="42" customFormat="1">
      <c r="A12" s="43"/>
      <c r="B12" s="43" t="s">
        <v>17</v>
      </c>
      <c r="D12" s="44"/>
    </row>
    <row r="13" spans="1:6" s="42" customFormat="1">
      <c r="A13" s="39"/>
      <c r="B13" s="205" t="s">
        <v>36</v>
      </c>
      <c r="C13" s="206"/>
      <c r="D13" s="206"/>
      <c r="E13" s="207"/>
      <c r="F13" s="207"/>
    </row>
    <row r="14" spans="1:6" s="42" customFormat="1">
      <c r="A14" s="39"/>
      <c r="B14" s="43"/>
    </row>
    <row r="15" spans="1:6" s="45" customFormat="1">
      <c r="A15" s="38" t="str">
        <f>A32</f>
        <v>1.</v>
      </c>
      <c r="B15" s="102" t="str">
        <f>B32</f>
        <v>GOSTINSKA DEJAVNOST</v>
      </c>
      <c r="F15" s="47">
        <f>F95</f>
        <v>0</v>
      </c>
    </row>
    <row r="16" spans="1:6" s="45" customFormat="1">
      <c r="A16" s="39"/>
      <c r="B16" s="46"/>
    </row>
    <row r="17" spans="1:6" s="45" customFormat="1">
      <c r="A17" s="38" t="str">
        <f>A98</f>
        <v>2.</v>
      </c>
      <c r="B17" s="102" t="str">
        <f>B98</f>
        <v>PISARNIŠKA DEJAVNOST</v>
      </c>
      <c r="F17" s="47">
        <f>F158</f>
        <v>0</v>
      </c>
    </row>
    <row r="18" spans="1:6" s="45" customFormat="1">
      <c r="A18" s="39"/>
      <c r="B18" s="46"/>
    </row>
    <row r="19" spans="1:6" s="45" customFormat="1">
      <c r="A19" s="38" t="s">
        <v>73</v>
      </c>
      <c r="B19" s="102" t="s">
        <v>843</v>
      </c>
      <c r="F19" s="47">
        <f>'3. TEHNOLOŠKA OPREMA KUHINJE'!H1495</f>
        <v>0</v>
      </c>
    </row>
    <row r="20" spans="1:6" s="45" customFormat="1">
      <c r="A20" s="48"/>
    </row>
    <row r="21" spans="1:6" s="45" customFormat="1">
      <c r="A21" s="49"/>
      <c r="B21" s="50"/>
      <c r="C21" s="51"/>
      <c r="D21" s="51"/>
      <c r="E21" s="51" t="s">
        <v>18</v>
      </c>
      <c r="F21" s="52">
        <f>SUM(F15:F19)</f>
        <v>0</v>
      </c>
    </row>
    <row r="22" spans="1:6" s="45" customFormat="1"/>
    <row r="23" spans="1:6" s="45" customFormat="1">
      <c r="B23" s="53"/>
      <c r="E23" s="54"/>
      <c r="F23" s="55"/>
    </row>
    <row r="24" spans="1:6" s="45" customFormat="1" ht="10.050000000000001" customHeight="1"/>
    <row r="25" spans="1:6" s="45" customFormat="1">
      <c r="A25" s="49"/>
      <c r="B25" s="56"/>
      <c r="C25" s="51"/>
      <c r="D25" s="51"/>
      <c r="E25" s="51"/>
      <c r="F25" s="52"/>
    </row>
    <row r="26" spans="1:6" s="45" customFormat="1"/>
    <row r="27" spans="1:6" s="45" customFormat="1" ht="13.5" thickBot="1">
      <c r="A27" s="57" t="s">
        <v>19</v>
      </c>
      <c r="B27" s="58"/>
      <c r="C27" s="58"/>
      <c r="D27" s="58"/>
      <c r="E27" s="58"/>
      <c r="F27" s="58"/>
    </row>
    <row r="28" spans="1:6" s="45" customFormat="1">
      <c r="A28" s="59"/>
      <c r="B28" s="60"/>
    </row>
    <row r="29" spans="1:6" s="45" customFormat="1" ht="29" customHeight="1">
      <c r="A29" s="61"/>
      <c r="B29" s="208" t="s">
        <v>849</v>
      </c>
      <c r="C29" s="209"/>
      <c r="D29" s="209"/>
      <c r="E29" s="210"/>
      <c r="F29" s="210"/>
    </row>
    <row r="30" spans="1:6">
      <c r="A30" s="62"/>
      <c r="B30" s="63"/>
      <c r="C30" s="64"/>
      <c r="E30" s="65"/>
      <c r="F30" s="65"/>
    </row>
    <row r="31" spans="1:6">
      <c r="A31" s="62"/>
      <c r="B31" s="63"/>
      <c r="C31" s="64"/>
      <c r="E31" s="65"/>
      <c r="F31" s="65"/>
    </row>
    <row r="32" spans="1:6">
      <c r="A32" s="46" t="s">
        <v>56</v>
      </c>
      <c r="B32" s="66" t="s">
        <v>54</v>
      </c>
      <c r="C32" s="67"/>
      <c r="D32" s="68"/>
      <c r="E32" s="68"/>
      <c r="F32" s="69"/>
    </row>
    <row r="33" spans="1:256">
      <c r="A33" s="70" t="s">
        <v>20</v>
      </c>
      <c r="B33" s="66"/>
      <c r="C33" s="67"/>
      <c r="D33" s="68"/>
      <c r="E33" s="68"/>
      <c r="F33" s="69"/>
    </row>
    <row r="34" spans="1:256" s="70" customFormat="1">
      <c r="A34" s="70" t="s">
        <v>37</v>
      </c>
      <c r="IS34" s="37"/>
      <c r="IT34" s="37"/>
      <c r="IU34" s="37"/>
      <c r="IV34" s="37"/>
    </row>
    <row r="35" spans="1:256" ht="13.5" thickBot="1">
      <c r="A35" s="70"/>
      <c r="B35" s="71"/>
      <c r="C35" s="72"/>
      <c r="D35" s="73"/>
      <c r="E35" s="73"/>
      <c r="F35" s="74"/>
    </row>
    <row r="36" spans="1:256">
      <c r="A36" s="75" t="s">
        <v>21</v>
      </c>
      <c r="B36" s="76" t="s">
        <v>22</v>
      </c>
      <c r="C36" s="77" t="s">
        <v>23</v>
      </c>
      <c r="D36" s="78" t="s">
        <v>0</v>
      </c>
      <c r="E36" s="78" t="s">
        <v>24</v>
      </c>
      <c r="F36" s="79" t="s">
        <v>25</v>
      </c>
    </row>
    <row r="37" spans="1:256">
      <c r="A37" s="46"/>
      <c r="B37" s="66"/>
      <c r="C37" s="67"/>
      <c r="D37" s="80"/>
      <c r="E37" s="80"/>
      <c r="F37" s="81"/>
    </row>
    <row r="38" spans="1:256">
      <c r="A38" s="46"/>
      <c r="B38" s="66" t="s">
        <v>38</v>
      </c>
      <c r="C38" s="67"/>
      <c r="D38" s="80"/>
      <c r="E38" s="80"/>
      <c r="F38" s="81"/>
    </row>
    <row r="39" spans="1:256">
      <c r="A39" s="46"/>
      <c r="B39" s="66" t="s">
        <v>39</v>
      </c>
      <c r="C39" s="67"/>
      <c r="D39" s="80"/>
      <c r="E39" s="80"/>
      <c r="F39" s="81"/>
    </row>
    <row r="40" spans="1:256" ht="242.25" customHeight="1">
      <c r="A40" s="62">
        <v>1</v>
      </c>
      <c r="B40" s="82" t="s">
        <v>897</v>
      </c>
      <c r="C40" s="64" t="s">
        <v>2</v>
      </c>
      <c r="D40" s="37">
        <v>6.5</v>
      </c>
      <c r="E40" s="65"/>
      <c r="F40" s="83">
        <f>D40*E40</f>
        <v>0</v>
      </c>
    </row>
    <row r="41" spans="1:256" ht="41.65" customHeight="1">
      <c r="A41" s="62"/>
      <c r="B41" s="82" t="s">
        <v>898</v>
      </c>
      <c r="C41" s="64" t="s">
        <v>13</v>
      </c>
      <c r="D41" s="37">
        <v>7.7</v>
      </c>
      <c r="E41" s="65"/>
      <c r="F41" s="83">
        <f>D41*E41</f>
        <v>0</v>
      </c>
    </row>
    <row r="42" spans="1:256" ht="41.65" customHeight="1">
      <c r="A42" s="62"/>
      <c r="B42" s="82" t="s">
        <v>40</v>
      </c>
      <c r="C42" s="64" t="s">
        <v>13</v>
      </c>
      <c r="D42" s="37">
        <v>7.7</v>
      </c>
      <c r="E42" s="65"/>
      <c r="F42" s="83">
        <f>D42*E42</f>
        <v>0</v>
      </c>
    </row>
    <row r="43" spans="1:256" ht="27.75" customHeight="1">
      <c r="A43" s="62"/>
      <c r="B43" s="82" t="s">
        <v>899</v>
      </c>
      <c r="C43" s="64" t="s">
        <v>12</v>
      </c>
      <c r="D43" s="37">
        <v>13</v>
      </c>
      <c r="E43" s="65"/>
      <c r="F43" s="83">
        <f>D43*E43</f>
        <v>0</v>
      </c>
    </row>
    <row r="44" spans="1:256">
      <c r="A44" s="62"/>
      <c r="B44" s="63"/>
      <c r="C44" s="64"/>
      <c r="E44" s="65"/>
      <c r="F44" s="65"/>
    </row>
    <row r="45" spans="1:256" ht="131.65" customHeight="1">
      <c r="A45" s="62">
        <f>A40+1</f>
        <v>2</v>
      </c>
      <c r="B45" s="82" t="s">
        <v>900</v>
      </c>
      <c r="C45" s="64" t="s">
        <v>13</v>
      </c>
      <c r="D45" s="37">
        <v>3.06</v>
      </c>
      <c r="E45" s="65"/>
      <c r="F45" s="83">
        <f>D45*E45</f>
        <v>0</v>
      </c>
    </row>
    <row r="46" spans="1:256" ht="67.900000000000006" customHeight="1">
      <c r="A46" s="62"/>
      <c r="B46" s="82" t="s">
        <v>901</v>
      </c>
      <c r="C46" s="64" t="s">
        <v>13</v>
      </c>
      <c r="D46" s="37">
        <v>6.04</v>
      </c>
      <c r="E46" s="65"/>
      <c r="F46" s="83">
        <f>D46*E46</f>
        <v>0</v>
      </c>
    </row>
    <row r="47" spans="1:256" ht="20.25" customHeight="1">
      <c r="A47" s="62"/>
      <c r="B47" s="82" t="s">
        <v>41</v>
      </c>
      <c r="C47" s="64" t="s">
        <v>13</v>
      </c>
      <c r="D47" s="37">
        <v>3.02</v>
      </c>
      <c r="E47" s="65"/>
      <c r="F47" s="83">
        <f>D47*E47</f>
        <v>0</v>
      </c>
    </row>
    <row r="48" spans="1:256">
      <c r="A48" s="62"/>
      <c r="B48" s="63"/>
      <c r="C48" s="64"/>
      <c r="E48" s="65"/>
      <c r="F48" s="65"/>
    </row>
    <row r="49" spans="1:6" ht="133.5" customHeight="1">
      <c r="A49" s="62">
        <f>A45+1</f>
        <v>3</v>
      </c>
      <c r="B49" s="60" t="s">
        <v>902</v>
      </c>
      <c r="C49" s="64" t="s">
        <v>13</v>
      </c>
      <c r="D49" s="37">
        <v>4.07</v>
      </c>
      <c r="E49" s="65"/>
      <c r="F49" s="83">
        <f>D49*E49</f>
        <v>0</v>
      </c>
    </row>
    <row r="50" spans="1:6" ht="67.150000000000006" customHeight="1">
      <c r="A50" s="62"/>
      <c r="B50" s="60" t="s">
        <v>903</v>
      </c>
      <c r="C50" s="64" t="s">
        <v>13</v>
      </c>
      <c r="D50" s="37">
        <v>8.14</v>
      </c>
      <c r="E50" s="65"/>
      <c r="F50" s="83">
        <f>D50*E50</f>
        <v>0</v>
      </c>
    </row>
    <row r="51" spans="1:6" ht="27" customHeight="1">
      <c r="A51" s="62"/>
      <c r="B51" s="60" t="s">
        <v>904</v>
      </c>
      <c r="C51" s="64" t="s">
        <v>13</v>
      </c>
      <c r="D51" s="37">
        <v>4.07</v>
      </c>
      <c r="E51" s="65"/>
      <c r="F51" s="83">
        <f>D51*E51</f>
        <v>0</v>
      </c>
    </row>
    <row r="52" spans="1:6" ht="13.9" customHeight="1">
      <c r="A52" s="62"/>
      <c r="C52" s="64"/>
      <c r="E52" s="65"/>
      <c r="F52" s="83"/>
    </row>
    <row r="53" spans="1:6" ht="16.5" customHeight="1">
      <c r="A53" s="62"/>
      <c r="B53" s="66" t="s">
        <v>42</v>
      </c>
      <c r="C53" s="64"/>
      <c r="E53" s="65"/>
      <c r="F53" s="83"/>
    </row>
    <row r="54" spans="1:6">
      <c r="A54" s="62"/>
      <c r="B54" s="66" t="s">
        <v>43</v>
      </c>
      <c r="C54" s="64"/>
      <c r="E54" s="65"/>
      <c r="F54" s="65"/>
    </row>
    <row r="55" spans="1:6" ht="132.4" customHeight="1">
      <c r="A55" s="62">
        <f>A49+1</f>
        <v>4</v>
      </c>
      <c r="B55" s="60" t="s">
        <v>45</v>
      </c>
      <c r="C55" s="64" t="s">
        <v>2</v>
      </c>
      <c r="D55" s="37">
        <v>8.76</v>
      </c>
      <c r="E55" s="65"/>
      <c r="F55" s="83">
        <f>D55*E55</f>
        <v>0</v>
      </c>
    </row>
    <row r="56" spans="1:6" ht="67.150000000000006" customHeight="1">
      <c r="A56" s="62"/>
      <c r="B56" s="60" t="s">
        <v>44</v>
      </c>
      <c r="C56" s="64" t="s">
        <v>13</v>
      </c>
      <c r="D56" s="37">
        <v>7.96</v>
      </c>
      <c r="E56" s="65"/>
      <c r="F56" s="83">
        <f>D56*E56</f>
        <v>0</v>
      </c>
    </row>
    <row r="57" spans="1:6" ht="28.15" customHeight="1">
      <c r="A57" s="62"/>
      <c r="B57" s="60" t="s">
        <v>46</v>
      </c>
      <c r="C57" s="64" t="s">
        <v>13</v>
      </c>
      <c r="D57" s="37">
        <v>7.96</v>
      </c>
      <c r="E57" s="65"/>
      <c r="F57" s="83">
        <f>D57*E57</f>
        <v>0</v>
      </c>
    </row>
    <row r="58" spans="1:6" ht="12" customHeight="1">
      <c r="A58" s="62"/>
      <c r="C58" s="64"/>
      <c r="E58" s="65"/>
      <c r="F58" s="83"/>
    </row>
    <row r="59" spans="1:6" ht="15" customHeight="1">
      <c r="A59" s="62"/>
      <c r="B59" s="66" t="s">
        <v>47</v>
      </c>
      <c r="C59" s="64"/>
      <c r="E59" s="65"/>
      <c r="F59" s="83"/>
    </row>
    <row r="60" spans="1:6">
      <c r="A60" s="62"/>
      <c r="B60" s="66" t="s">
        <v>48</v>
      </c>
      <c r="C60" s="64"/>
      <c r="E60" s="65"/>
      <c r="F60" s="65"/>
    </row>
    <row r="61" spans="1:6" ht="91.9">
      <c r="A61" s="62">
        <f>A55+1</f>
        <v>5</v>
      </c>
      <c r="B61" s="60" t="s">
        <v>845</v>
      </c>
      <c r="C61" s="64" t="s">
        <v>12</v>
      </c>
      <c r="D61" s="37">
        <v>14</v>
      </c>
      <c r="E61" s="65"/>
      <c r="F61" s="83">
        <f>D61*E61</f>
        <v>0</v>
      </c>
    </row>
    <row r="62" spans="1:6">
      <c r="A62" s="62"/>
      <c r="C62" s="64"/>
      <c r="E62" s="65"/>
      <c r="F62" s="83"/>
    </row>
    <row r="63" spans="1:6" ht="78.75">
      <c r="A63" s="62">
        <f>A61+1</f>
        <v>6</v>
      </c>
      <c r="B63" s="60" t="s">
        <v>846</v>
      </c>
      <c r="C63" s="64" t="s">
        <v>12</v>
      </c>
      <c r="D63" s="37">
        <v>9</v>
      </c>
      <c r="E63" s="65"/>
      <c r="F63" s="83">
        <f>D63*E63</f>
        <v>0</v>
      </c>
    </row>
    <row r="64" spans="1:6">
      <c r="A64" s="62"/>
      <c r="C64" s="64"/>
      <c r="E64" s="65"/>
      <c r="F64" s="83"/>
    </row>
    <row r="65" spans="1:6">
      <c r="A65" s="62"/>
      <c r="B65" s="66" t="s">
        <v>49</v>
      </c>
      <c r="C65" s="64"/>
      <c r="E65" s="65"/>
      <c r="F65" s="83"/>
    </row>
    <row r="66" spans="1:6" ht="131.25">
      <c r="A66" s="62">
        <f>A63+1</f>
        <v>7</v>
      </c>
      <c r="B66" s="60" t="s">
        <v>905</v>
      </c>
      <c r="C66" s="64" t="s">
        <v>12</v>
      </c>
      <c r="D66" s="37">
        <v>1</v>
      </c>
      <c r="E66" s="65"/>
      <c r="F66" s="83">
        <f>D66*E66</f>
        <v>0</v>
      </c>
    </row>
    <row r="67" spans="1:6">
      <c r="A67" s="62"/>
      <c r="C67" s="64"/>
      <c r="E67" s="65"/>
      <c r="F67" s="83"/>
    </row>
    <row r="68" spans="1:6" ht="131.25">
      <c r="A68" s="62">
        <f>A66+1</f>
        <v>8</v>
      </c>
      <c r="B68" s="60" t="s">
        <v>50</v>
      </c>
      <c r="C68" s="64" t="s">
        <v>12</v>
      </c>
      <c r="D68" s="37">
        <v>1</v>
      </c>
      <c r="E68" s="65"/>
      <c r="F68" s="83">
        <f>D68*E68</f>
        <v>0</v>
      </c>
    </row>
    <row r="69" spans="1:6">
      <c r="A69" s="62"/>
      <c r="B69" s="63"/>
      <c r="C69" s="64"/>
      <c r="E69" s="65"/>
      <c r="F69" s="65"/>
    </row>
    <row r="70" spans="1:6">
      <c r="A70" s="62"/>
      <c r="B70" s="84" t="s">
        <v>51</v>
      </c>
      <c r="C70" s="64"/>
      <c r="E70" s="65"/>
      <c r="F70" s="65"/>
    </row>
    <row r="71" spans="1:6" ht="109.5" customHeight="1">
      <c r="A71" s="62">
        <f>A68+1</f>
        <v>9</v>
      </c>
      <c r="B71" s="85" t="s">
        <v>906</v>
      </c>
      <c r="C71" s="64" t="s">
        <v>12</v>
      </c>
      <c r="D71" s="37">
        <v>8</v>
      </c>
      <c r="E71" s="65"/>
      <c r="F71" s="83">
        <f>D71*E71</f>
        <v>0</v>
      </c>
    </row>
    <row r="72" spans="1:6">
      <c r="A72" s="62"/>
      <c r="B72" s="86"/>
      <c r="C72" s="87"/>
      <c r="D72" s="88"/>
      <c r="E72" s="89"/>
      <c r="F72" s="90"/>
    </row>
    <row r="73" spans="1:6" ht="79.5" customHeight="1">
      <c r="A73" s="62">
        <f>A71+1</f>
        <v>10</v>
      </c>
      <c r="B73" s="60" t="s">
        <v>907</v>
      </c>
      <c r="C73" s="64" t="s">
        <v>12</v>
      </c>
      <c r="D73" s="37">
        <v>1</v>
      </c>
      <c r="E73" s="65"/>
      <c r="F73" s="83">
        <f>D73*E73</f>
        <v>0</v>
      </c>
    </row>
    <row r="74" spans="1:6" ht="14.25" customHeight="1">
      <c r="A74" s="62"/>
      <c r="C74" s="64"/>
      <c r="E74" s="65"/>
      <c r="F74" s="83"/>
    </row>
    <row r="75" spans="1:6" ht="14.25" customHeight="1">
      <c r="A75" s="62"/>
      <c r="B75" s="66" t="s">
        <v>52</v>
      </c>
      <c r="C75" s="64"/>
      <c r="E75" s="65"/>
      <c r="F75" s="83"/>
    </row>
    <row r="76" spans="1:6" ht="14.25" customHeight="1">
      <c r="A76" s="62"/>
      <c r="B76" s="66" t="s">
        <v>48</v>
      </c>
      <c r="C76" s="64"/>
      <c r="E76" s="65"/>
      <c r="F76" s="83"/>
    </row>
    <row r="77" spans="1:6" ht="78.75">
      <c r="A77" s="62">
        <f>A73+1</f>
        <v>11</v>
      </c>
      <c r="B77" s="60" t="s">
        <v>908</v>
      </c>
      <c r="C77" s="64" t="s">
        <v>12</v>
      </c>
      <c r="D77" s="37">
        <v>45</v>
      </c>
      <c r="E77" s="65"/>
      <c r="F77" s="83">
        <f>D77*E77</f>
        <v>0</v>
      </c>
    </row>
    <row r="78" spans="1:6">
      <c r="A78" s="62"/>
      <c r="C78" s="64"/>
      <c r="E78" s="65"/>
      <c r="F78" s="83"/>
    </row>
    <row r="79" spans="1:6">
      <c r="A79" s="62"/>
      <c r="B79" s="66" t="s">
        <v>51</v>
      </c>
      <c r="C79" s="64"/>
      <c r="E79" s="65"/>
      <c r="F79" s="65"/>
    </row>
    <row r="80" spans="1:6" ht="68.25" customHeight="1">
      <c r="A80" s="62">
        <f>A77+1</f>
        <v>12</v>
      </c>
      <c r="B80" s="63" t="s">
        <v>909</v>
      </c>
      <c r="C80" s="64" t="s">
        <v>12</v>
      </c>
      <c r="D80" s="37">
        <v>15</v>
      </c>
      <c r="E80" s="65"/>
      <c r="F80" s="83">
        <f>D80*E80</f>
        <v>0</v>
      </c>
    </row>
    <row r="81" spans="1:6">
      <c r="A81" s="62"/>
      <c r="B81" s="63"/>
      <c r="C81" s="64"/>
      <c r="E81" s="65"/>
      <c r="F81" s="65"/>
    </row>
    <row r="82" spans="1:6" ht="144.4">
      <c r="A82" s="62">
        <f>A80+1</f>
        <v>13</v>
      </c>
      <c r="B82" s="40" t="s">
        <v>910</v>
      </c>
      <c r="C82" s="64" t="s">
        <v>12</v>
      </c>
      <c r="D82" s="37">
        <v>3</v>
      </c>
      <c r="E82" s="65"/>
      <c r="F82" s="83">
        <f>D82*E82</f>
        <v>0</v>
      </c>
    </row>
    <row r="83" spans="1:6">
      <c r="A83" s="62"/>
      <c r="B83" s="40"/>
      <c r="C83" s="64"/>
      <c r="E83" s="65"/>
      <c r="F83" s="83"/>
    </row>
    <row r="84" spans="1:6">
      <c r="A84" s="62"/>
      <c r="B84" s="66" t="s">
        <v>49</v>
      </c>
      <c r="C84" s="64"/>
      <c r="E84" s="65"/>
      <c r="F84" s="65"/>
    </row>
    <row r="85" spans="1:6" ht="144.4">
      <c r="A85" s="62">
        <f>A82+1</f>
        <v>14</v>
      </c>
      <c r="B85" s="40" t="s">
        <v>911</v>
      </c>
      <c r="C85" s="64" t="s">
        <v>12</v>
      </c>
      <c r="D85" s="37">
        <v>6</v>
      </c>
      <c r="E85" s="65"/>
      <c r="F85" s="83">
        <f>D85*E85</f>
        <v>0</v>
      </c>
    </row>
    <row r="86" spans="1:6">
      <c r="A86" s="62"/>
      <c r="B86" s="187"/>
      <c r="C86" s="64"/>
      <c r="E86" s="65"/>
      <c r="F86" s="83"/>
    </row>
    <row r="87" spans="1:6">
      <c r="A87" s="62"/>
      <c r="B87" s="66" t="s">
        <v>53</v>
      </c>
      <c r="C87" s="64"/>
      <c r="E87" s="65"/>
      <c r="F87" s="83"/>
    </row>
    <row r="88" spans="1:6">
      <c r="A88" s="62"/>
      <c r="B88" s="66"/>
      <c r="C88" s="64"/>
      <c r="E88" s="65"/>
      <c r="F88" s="83"/>
    </row>
    <row r="89" spans="1:6" ht="157.15" customHeight="1">
      <c r="A89" s="62">
        <f>A85+1</f>
        <v>15</v>
      </c>
      <c r="B89" s="40" t="s">
        <v>912</v>
      </c>
      <c r="C89" s="64" t="s">
        <v>12</v>
      </c>
      <c r="D89" s="37">
        <v>1</v>
      </c>
      <c r="E89" s="65"/>
      <c r="F89" s="83">
        <f>D89*E89</f>
        <v>0</v>
      </c>
    </row>
    <row r="90" spans="1:6">
      <c r="A90" s="62"/>
      <c r="B90" s="66"/>
      <c r="C90" s="64"/>
      <c r="E90" s="65"/>
      <c r="F90" s="83"/>
    </row>
    <row r="91" spans="1:6" ht="159" customHeight="1">
      <c r="A91" s="62">
        <f>A89+1</f>
        <v>16</v>
      </c>
      <c r="B91" s="40" t="s">
        <v>913</v>
      </c>
      <c r="C91" s="64" t="s">
        <v>12</v>
      </c>
      <c r="D91" s="37">
        <v>1</v>
      </c>
      <c r="E91" s="65"/>
      <c r="F91" s="83">
        <f>D91*E91</f>
        <v>0</v>
      </c>
    </row>
    <row r="92" spans="1:6">
      <c r="A92" s="62"/>
      <c r="B92" s="66"/>
      <c r="C92" s="64"/>
      <c r="E92" s="65"/>
      <c r="F92" s="83"/>
    </row>
    <row r="93" spans="1:6" ht="91.9">
      <c r="A93" s="62">
        <f>A91+1</f>
        <v>17</v>
      </c>
      <c r="B93" s="40" t="s">
        <v>914</v>
      </c>
      <c r="C93" s="64" t="s">
        <v>12</v>
      </c>
      <c r="D93" s="37">
        <v>1</v>
      </c>
      <c r="E93" s="65"/>
      <c r="F93" s="83">
        <f>D93*E93</f>
        <v>0</v>
      </c>
    </row>
    <row r="94" spans="1:6">
      <c r="A94" s="62"/>
      <c r="B94" s="66"/>
      <c r="C94" s="64"/>
      <c r="E94" s="65"/>
      <c r="F94" s="83"/>
    </row>
    <row r="95" spans="1:6" ht="13.5" thickBot="1">
      <c r="A95" s="91" t="s">
        <v>26</v>
      </c>
      <c r="B95" s="92" t="s">
        <v>54</v>
      </c>
      <c r="C95" s="93"/>
      <c r="D95" s="94"/>
      <c r="E95" s="95"/>
      <c r="F95" s="96">
        <f>SUM(F37:F93)</f>
        <v>0</v>
      </c>
    </row>
    <row r="96" spans="1:6">
      <c r="A96" s="38"/>
      <c r="B96" s="97"/>
      <c r="C96" s="98"/>
      <c r="D96" s="99"/>
      <c r="E96" s="89"/>
      <c r="F96" s="100"/>
    </row>
    <row r="97" spans="1:6">
      <c r="A97" s="38"/>
      <c r="B97" s="97"/>
      <c r="C97" s="98"/>
      <c r="D97" s="99"/>
      <c r="E97" s="89"/>
      <c r="F97" s="100"/>
    </row>
    <row r="98" spans="1:6">
      <c r="A98" s="38" t="s">
        <v>72</v>
      </c>
      <c r="B98" s="101" t="s">
        <v>55</v>
      </c>
      <c r="C98" s="98"/>
      <c r="D98" s="99"/>
      <c r="E98" s="89"/>
      <c r="F98" s="100"/>
    </row>
    <row r="99" spans="1:6">
      <c r="A99" s="70" t="s">
        <v>20</v>
      </c>
      <c r="B99" s="66"/>
      <c r="C99" s="67"/>
      <c r="D99" s="68"/>
      <c r="E99" s="68"/>
      <c r="F99" s="69"/>
    </row>
    <row r="100" spans="1:6">
      <c r="A100" s="70" t="s">
        <v>37</v>
      </c>
      <c r="B100" s="70"/>
      <c r="C100" s="70"/>
      <c r="D100" s="70"/>
      <c r="E100" s="70"/>
      <c r="F100" s="70"/>
    </row>
    <row r="101" spans="1:6" ht="13.5" thickBot="1">
      <c r="A101" s="70"/>
      <c r="B101" s="71"/>
      <c r="C101" s="72"/>
      <c r="D101" s="73"/>
      <c r="E101" s="73"/>
      <c r="F101" s="74"/>
    </row>
    <row r="102" spans="1:6">
      <c r="A102" s="75" t="s">
        <v>21</v>
      </c>
      <c r="B102" s="76" t="s">
        <v>22</v>
      </c>
      <c r="C102" s="77" t="s">
        <v>23</v>
      </c>
      <c r="D102" s="78" t="s">
        <v>0</v>
      </c>
      <c r="E102" s="78" t="s">
        <v>24</v>
      </c>
      <c r="F102" s="79" t="s">
        <v>25</v>
      </c>
    </row>
    <row r="103" spans="1:6">
      <c r="A103" s="38"/>
      <c r="B103" s="97"/>
      <c r="C103" s="98"/>
      <c r="D103" s="99"/>
      <c r="E103" s="89"/>
      <c r="F103" s="100"/>
    </row>
    <row r="104" spans="1:6">
      <c r="A104" s="38"/>
      <c r="B104" s="66" t="s">
        <v>57</v>
      </c>
      <c r="C104" s="98"/>
      <c r="D104" s="99"/>
      <c r="E104" s="89"/>
      <c r="F104" s="100"/>
    </row>
    <row r="105" spans="1:6">
      <c r="A105" s="38"/>
      <c r="B105" s="66" t="s">
        <v>48</v>
      </c>
      <c r="C105" s="98"/>
      <c r="D105" s="99"/>
      <c r="E105" s="89"/>
      <c r="F105" s="100"/>
    </row>
    <row r="106" spans="1:6" ht="144.4">
      <c r="A106" s="62">
        <f>A104+1</f>
        <v>1</v>
      </c>
      <c r="B106" s="40" t="s">
        <v>915</v>
      </c>
      <c r="C106" s="64" t="s">
        <v>12</v>
      </c>
      <c r="D106" s="37">
        <v>10</v>
      </c>
      <c r="E106" s="65"/>
      <c r="F106" s="83">
        <f>D106*E106</f>
        <v>0</v>
      </c>
    </row>
    <row r="107" spans="1:6">
      <c r="A107" s="38"/>
      <c r="B107" s="97"/>
      <c r="C107" s="98"/>
      <c r="D107" s="99"/>
      <c r="E107" s="89"/>
      <c r="F107" s="100"/>
    </row>
    <row r="108" spans="1:6" ht="91.9">
      <c r="A108" s="62">
        <f>A106+1</f>
        <v>2</v>
      </c>
      <c r="B108" s="40" t="s">
        <v>916</v>
      </c>
      <c r="C108" s="64" t="s">
        <v>12</v>
      </c>
      <c r="D108" s="37">
        <v>10</v>
      </c>
      <c r="E108" s="65"/>
      <c r="F108" s="83">
        <f>D108*E108</f>
        <v>0</v>
      </c>
    </row>
    <row r="109" spans="1:6">
      <c r="A109" s="62"/>
      <c r="B109" s="40"/>
      <c r="C109" s="64"/>
      <c r="E109" s="65"/>
      <c r="F109" s="83"/>
    </row>
    <row r="110" spans="1:6">
      <c r="A110" s="38"/>
      <c r="B110" s="66" t="s">
        <v>51</v>
      </c>
      <c r="C110" s="98"/>
      <c r="D110" s="99"/>
      <c r="E110" s="89"/>
      <c r="F110" s="100"/>
    </row>
    <row r="111" spans="1:6" ht="196.9">
      <c r="A111" s="62">
        <f>A108+1</f>
        <v>3</v>
      </c>
      <c r="B111" s="40" t="s">
        <v>917</v>
      </c>
      <c r="C111" s="64" t="s">
        <v>12</v>
      </c>
      <c r="D111" s="37">
        <v>12</v>
      </c>
      <c r="E111" s="65"/>
      <c r="F111" s="83">
        <f>D111*E111</f>
        <v>0</v>
      </c>
    </row>
    <row r="112" spans="1:6">
      <c r="A112" s="38"/>
      <c r="B112" s="97"/>
      <c r="C112" s="98"/>
      <c r="D112" s="99"/>
      <c r="E112" s="89"/>
      <c r="F112" s="100"/>
    </row>
    <row r="113" spans="1:6">
      <c r="A113" s="38"/>
      <c r="B113" s="66" t="s">
        <v>58</v>
      </c>
      <c r="C113" s="98"/>
      <c r="D113" s="99"/>
      <c r="E113" s="89"/>
      <c r="F113" s="100"/>
    </row>
    <row r="114" spans="1:6">
      <c r="A114" s="62">
        <f>A111+1</f>
        <v>4</v>
      </c>
      <c r="B114" s="40" t="s">
        <v>59</v>
      </c>
      <c r="C114" s="64" t="s">
        <v>12</v>
      </c>
      <c r="D114" s="37">
        <v>12</v>
      </c>
      <c r="E114" s="65"/>
      <c r="F114" s="83">
        <f>D114*E114</f>
        <v>0</v>
      </c>
    </row>
    <row r="115" spans="1:6">
      <c r="A115" s="62"/>
      <c r="B115" s="40"/>
      <c r="C115" s="64"/>
      <c r="E115" s="65"/>
      <c r="F115" s="83"/>
    </row>
    <row r="116" spans="1:6" ht="91.9">
      <c r="A116" s="62">
        <f>A114+1</f>
        <v>5</v>
      </c>
      <c r="B116" s="40" t="s">
        <v>918</v>
      </c>
      <c r="C116" s="64" t="s">
        <v>12</v>
      </c>
      <c r="D116" s="37">
        <v>4</v>
      </c>
      <c r="E116" s="65"/>
      <c r="F116" s="83">
        <f>D116*E116</f>
        <v>0</v>
      </c>
    </row>
    <row r="117" spans="1:6">
      <c r="A117" s="62"/>
      <c r="B117" s="40"/>
      <c r="C117" s="64"/>
      <c r="E117" s="65"/>
      <c r="F117" s="83"/>
    </row>
    <row r="118" spans="1:6">
      <c r="A118" s="62"/>
      <c r="B118" s="66" t="s">
        <v>60</v>
      </c>
      <c r="C118" s="64"/>
      <c r="E118" s="65"/>
      <c r="F118" s="83"/>
    </row>
    <row r="119" spans="1:6" ht="131.25">
      <c r="A119" s="62">
        <f>A116+1</f>
        <v>6</v>
      </c>
      <c r="B119" s="40" t="s">
        <v>919</v>
      </c>
      <c r="C119" s="64" t="s">
        <v>12</v>
      </c>
      <c r="D119" s="37">
        <v>8</v>
      </c>
      <c r="E119" s="65"/>
      <c r="F119" s="83">
        <f>D119*E119</f>
        <v>0</v>
      </c>
    </row>
    <row r="120" spans="1:6">
      <c r="A120" s="62"/>
      <c r="B120" s="40"/>
      <c r="C120" s="64"/>
      <c r="E120" s="65"/>
      <c r="F120" s="83"/>
    </row>
    <row r="121" spans="1:6" ht="157.5">
      <c r="A121" s="62">
        <f>A119+1</f>
        <v>7</v>
      </c>
      <c r="B121" s="40" t="s">
        <v>920</v>
      </c>
      <c r="C121" s="64" t="s">
        <v>12</v>
      </c>
      <c r="D121" s="37">
        <v>3</v>
      </c>
      <c r="E121" s="65"/>
      <c r="F121" s="83">
        <f>D121*E121</f>
        <v>0</v>
      </c>
    </row>
    <row r="122" spans="1:6">
      <c r="A122" s="62"/>
      <c r="B122" s="40"/>
      <c r="C122" s="64"/>
      <c r="E122" s="65"/>
      <c r="F122" s="83"/>
    </row>
    <row r="123" spans="1:6">
      <c r="A123" s="62"/>
      <c r="B123" s="40"/>
      <c r="C123" s="64"/>
      <c r="E123" s="65"/>
      <c r="F123" s="83"/>
    </row>
    <row r="124" spans="1:6">
      <c r="A124" s="62"/>
      <c r="B124" s="66" t="s">
        <v>61</v>
      </c>
      <c r="C124" s="64"/>
      <c r="E124" s="65"/>
      <c r="F124" s="83"/>
    </row>
    <row r="125" spans="1:6">
      <c r="A125" s="62"/>
      <c r="B125" s="66" t="s">
        <v>62</v>
      </c>
      <c r="C125" s="64"/>
      <c r="E125" s="65"/>
      <c r="F125" s="83"/>
    </row>
    <row r="126" spans="1:6" ht="26.25">
      <c r="A126" s="62">
        <f>A121+1</f>
        <v>8</v>
      </c>
      <c r="B126" s="40" t="s">
        <v>921</v>
      </c>
      <c r="C126" s="64" t="s">
        <v>12</v>
      </c>
      <c r="D126" s="37">
        <v>1</v>
      </c>
      <c r="E126" s="65"/>
      <c r="F126" s="83">
        <f>D126*E126</f>
        <v>0</v>
      </c>
    </row>
    <row r="127" spans="1:6">
      <c r="A127" s="62"/>
      <c r="B127" s="40"/>
      <c r="C127" s="64"/>
      <c r="E127" s="65"/>
      <c r="F127" s="83"/>
    </row>
    <row r="128" spans="1:6" ht="91.9">
      <c r="A128" s="62">
        <f>A126+1</f>
        <v>9</v>
      </c>
      <c r="B128" s="40" t="s">
        <v>922</v>
      </c>
      <c r="C128" s="64" t="s">
        <v>12</v>
      </c>
      <c r="D128" s="37">
        <v>1</v>
      </c>
      <c r="E128" s="65"/>
      <c r="F128" s="83">
        <f>D128*E128</f>
        <v>0</v>
      </c>
    </row>
    <row r="129" spans="1:6">
      <c r="A129" s="62"/>
      <c r="B129" s="40"/>
      <c r="C129" s="64"/>
      <c r="E129" s="65"/>
      <c r="F129" s="83"/>
    </row>
    <row r="130" spans="1:6" ht="39.4">
      <c r="A130" s="62">
        <f>A128+1</f>
        <v>10</v>
      </c>
      <c r="B130" s="40" t="s">
        <v>923</v>
      </c>
      <c r="C130" s="64" t="s">
        <v>12</v>
      </c>
      <c r="D130" s="37">
        <v>1</v>
      </c>
      <c r="E130" s="65"/>
      <c r="F130" s="83">
        <f>D130*E130</f>
        <v>0</v>
      </c>
    </row>
    <row r="131" spans="1:6">
      <c r="A131" s="62"/>
      <c r="B131" s="40"/>
      <c r="C131" s="64"/>
      <c r="E131" s="65"/>
      <c r="F131" s="83"/>
    </row>
    <row r="132" spans="1:6" ht="78.75">
      <c r="A132" s="62">
        <f>A130+1</f>
        <v>11</v>
      </c>
      <c r="B132" s="40" t="s">
        <v>924</v>
      </c>
      <c r="C132" s="64" t="s">
        <v>12</v>
      </c>
      <c r="D132" s="37">
        <v>1</v>
      </c>
      <c r="E132" s="65"/>
      <c r="F132" s="83">
        <f>D132*E132</f>
        <v>0</v>
      </c>
    </row>
    <row r="133" spans="1:6">
      <c r="A133" s="62"/>
      <c r="B133" s="40"/>
      <c r="C133" s="64"/>
      <c r="E133" s="65"/>
      <c r="F133" s="83"/>
    </row>
    <row r="134" spans="1:6" ht="65.650000000000006">
      <c r="A134" s="62">
        <f>A132+1</f>
        <v>12</v>
      </c>
      <c r="B134" s="40" t="s">
        <v>925</v>
      </c>
      <c r="C134" s="64" t="s">
        <v>12</v>
      </c>
      <c r="D134" s="37">
        <v>1</v>
      </c>
      <c r="E134" s="65"/>
      <c r="F134" s="83">
        <f>D134*E134</f>
        <v>0</v>
      </c>
    </row>
    <row r="135" spans="1:6">
      <c r="A135" s="62"/>
      <c r="B135" s="40"/>
      <c r="C135" s="64"/>
      <c r="E135" s="65"/>
      <c r="F135" s="83"/>
    </row>
    <row r="136" spans="1:6" ht="65.650000000000006">
      <c r="A136" s="62">
        <f>A134+1</f>
        <v>13</v>
      </c>
      <c r="B136" s="40" t="s">
        <v>926</v>
      </c>
      <c r="C136" s="64" t="s">
        <v>12</v>
      </c>
      <c r="D136" s="37">
        <v>1</v>
      </c>
      <c r="E136" s="65"/>
      <c r="F136" s="83">
        <f>D136*E136</f>
        <v>0</v>
      </c>
    </row>
    <row r="137" spans="1:6">
      <c r="A137" s="62"/>
      <c r="B137" s="40"/>
      <c r="C137" s="64"/>
      <c r="E137" s="65"/>
      <c r="F137" s="83"/>
    </row>
    <row r="138" spans="1:6">
      <c r="A138" s="62"/>
      <c r="B138" s="66" t="s">
        <v>63</v>
      </c>
      <c r="C138" s="64"/>
      <c r="E138" s="65"/>
      <c r="F138" s="83"/>
    </row>
    <row r="139" spans="1:6" ht="170.65">
      <c r="A139" s="62">
        <f>A136+1</f>
        <v>14</v>
      </c>
      <c r="B139" s="40" t="s">
        <v>847</v>
      </c>
      <c r="C139" s="64" t="s">
        <v>12</v>
      </c>
      <c r="D139" s="37">
        <v>3</v>
      </c>
      <c r="E139" s="65"/>
      <c r="F139" s="83">
        <f>D139*E139</f>
        <v>0</v>
      </c>
    </row>
    <row r="140" spans="1:6" ht="144.4" customHeight="1">
      <c r="A140" s="62"/>
      <c r="B140" s="40" t="s">
        <v>848</v>
      </c>
      <c r="C140" s="64" t="s">
        <v>12</v>
      </c>
      <c r="D140" s="37">
        <v>3</v>
      </c>
      <c r="E140" s="65"/>
      <c r="F140" s="83">
        <f>D140*E140</f>
        <v>0</v>
      </c>
    </row>
    <row r="141" spans="1:6" ht="89.25" customHeight="1">
      <c r="A141" s="62"/>
      <c r="B141" s="40" t="s">
        <v>64</v>
      </c>
      <c r="C141" s="64" t="s">
        <v>13</v>
      </c>
      <c r="D141" s="37">
        <v>1.8</v>
      </c>
      <c r="E141" s="65"/>
      <c r="F141" s="83">
        <f>D141*E141</f>
        <v>0</v>
      </c>
    </row>
    <row r="142" spans="1:6" ht="46.15" customHeight="1">
      <c r="A142" s="62"/>
      <c r="B142" s="40" t="s">
        <v>71</v>
      </c>
      <c r="C142" s="64" t="s">
        <v>13</v>
      </c>
      <c r="D142" s="37">
        <v>1.8</v>
      </c>
      <c r="E142" s="65"/>
      <c r="F142" s="83">
        <f>D142*E142</f>
        <v>0</v>
      </c>
    </row>
    <row r="143" spans="1:6">
      <c r="A143" s="62"/>
      <c r="B143" s="40"/>
      <c r="C143" s="64"/>
      <c r="E143" s="65"/>
      <c r="F143" s="83"/>
    </row>
    <row r="144" spans="1:6">
      <c r="A144" s="62"/>
      <c r="B144" s="66" t="s">
        <v>65</v>
      </c>
      <c r="C144" s="64"/>
      <c r="E144" s="65"/>
      <c r="F144" s="83"/>
    </row>
    <row r="145" spans="1:6">
      <c r="A145" s="62"/>
      <c r="B145" s="66" t="s">
        <v>66</v>
      </c>
      <c r="C145" s="64"/>
      <c r="E145" s="65"/>
      <c r="F145" s="83"/>
    </row>
    <row r="146" spans="1:6" ht="262.5">
      <c r="A146" s="62">
        <f>A139+1</f>
        <v>15</v>
      </c>
      <c r="B146" s="40" t="s">
        <v>927</v>
      </c>
      <c r="C146" s="64" t="s">
        <v>12</v>
      </c>
      <c r="D146" s="37">
        <v>1</v>
      </c>
      <c r="E146" s="65"/>
      <c r="F146" s="83">
        <f>D146*E146</f>
        <v>0</v>
      </c>
    </row>
    <row r="147" spans="1:6">
      <c r="A147" s="62"/>
      <c r="B147" s="40"/>
      <c r="C147" s="64"/>
      <c r="E147" s="65"/>
      <c r="F147" s="83"/>
    </row>
    <row r="148" spans="1:6" ht="236.25">
      <c r="A148" s="62">
        <f>A146+1</f>
        <v>16</v>
      </c>
      <c r="B148" s="40" t="s">
        <v>928</v>
      </c>
      <c r="C148" s="64" t="s">
        <v>12</v>
      </c>
      <c r="D148" s="37">
        <v>1</v>
      </c>
      <c r="E148" s="65"/>
      <c r="F148" s="83">
        <f>D148*E148</f>
        <v>0</v>
      </c>
    </row>
    <row r="149" spans="1:6">
      <c r="A149" s="38"/>
      <c r="B149" s="97"/>
      <c r="C149" s="98"/>
      <c r="D149" s="99"/>
      <c r="E149" s="89"/>
      <c r="F149" s="100"/>
    </row>
    <row r="150" spans="1:6">
      <c r="B150" s="66" t="s">
        <v>67</v>
      </c>
    </row>
    <row r="151" spans="1:6">
      <c r="B151" s="66"/>
    </row>
    <row r="152" spans="1:6" ht="39.4">
      <c r="A152" s="62">
        <f>A148+1</f>
        <v>17</v>
      </c>
      <c r="B152" s="40" t="s">
        <v>929</v>
      </c>
      <c r="C152" s="64" t="s">
        <v>12</v>
      </c>
      <c r="D152" s="37">
        <v>3</v>
      </c>
      <c r="E152" s="65"/>
      <c r="F152" s="83">
        <f>D152*E152</f>
        <v>0</v>
      </c>
    </row>
    <row r="153" spans="1:6">
      <c r="B153" s="66"/>
    </row>
    <row r="154" spans="1:6" ht="39.4">
      <c r="A154" s="62">
        <f>A152+1</f>
        <v>18</v>
      </c>
      <c r="B154" s="40" t="s">
        <v>930</v>
      </c>
      <c r="C154" s="64" t="s">
        <v>12</v>
      </c>
      <c r="D154" s="37">
        <v>2</v>
      </c>
      <c r="E154" s="65"/>
      <c r="F154" s="83">
        <f>D154*E154</f>
        <v>0</v>
      </c>
    </row>
    <row r="155" spans="1:6">
      <c r="B155" s="66"/>
    </row>
    <row r="156" spans="1:6" ht="52.5">
      <c r="A156" s="62">
        <f>A154+1</f>
        <v>19</v>
      </c>
      <c r="B156" s="40" t="s">
        <v>931</v>
      </c>
      <c r="C156" s="64" t="s">
        <v>12</v>
      </c>
      <c r="D156" s="37">
        <v>1</v>
      </c>
      <c r="E156" s="65"/>
      <c r="F156" s="83">
        <f>D156*E156</f>
        <v>0</v>
      </c>
    </row>
    <row r="157" spans="1:6">
      <c r="B157" s="66"/>
    </row>
    <row r="158" spans="1:6" ht="13.5" thickBot="1">
      <c r="A158" s="91" t="s">
        <v>26</v>
      </c>
      <c r="B158" s="92" t="s">
        <v>55</v>
      </c>
      <c r="C158" s="93"/>
      <c r="D158" s="94"/>
      <c r="E158" s="95"/>
      <c r="F158" s="96">
        <f>SUM(F104:F156)</f>
        <v>0</v>
      </c>
    </row>
    <row r="159" spans="1:6">
      <c r="B159" s="66"/>
    </row>
  </sheetData>
  <sheetProtection selectLockedCells="1" selectUnlockedCells="1"/>
  <mergeCells count="8">
    <mergeCell ref="B13:F13"/>
    <mergeCell ref="B29:F29"/>
    <mergeCell ref="A2:F2"/>
    <mergeCell ref="A3:F3"/>
    <mergeCell ref="A4:F4"/>
    <mergeCell ref="A5:F5"/>
    <mergeCell ref="A6:F6"/>
    <mergeCell ref="A7:F7"/>
  </mergeCells>
  <pageMargins left="0.7" right="0.7" top="0.75" bottom="0.75" header="0.3" footer="0.3"/>
  <pageSetup paperSize="9" scale="75" firstPageNumber="0" fitToHeight="0" orientation="portrait" r:id="rId1"/>
  <headerFooter>
    <oddFooter>Stran &amp;P&amp;R&amp;A</oddFoot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A9973-472A-4C7C-A73E-F6227893C7B2}">
  <dimension ref="A1:H2254"/>
  <sheetViews>
    <sheetView topLeftCell="A1483" workbookViewId="0">
      <selection activeCell="G1493" sqref="G13:G1493"/>
    </sheetView>
  </sheetViews>
  <sheetFormatPr defaultRowHeight="14.25"/>
  <cols>
    <col min="1" max="1" width="8.59765625" style="139" customWidth="1"/>
    <col min="2" max="2" width="7" style="107" customWidth="1"/>
    <col min="3" max="3" width="54" style="106" customWidth="1"/>
    <col min="4" max="5" width="9.1328125" style="114"/>
    <col min="6" max="6" width="30.86328125" style="180" customWidth="1"/>
    <col min="7" max="7" width="20.3984375" style="172" customWidth="1"/>
    <col min="8" max="8" width="20.3984375" style="181" customWidth="1"/>
  </cols>
  <sheetData>
    <row r="1" spans="1:8">
      <c r="A1" s="103" t="s">
        <v>75</v>
      </c>
      <c r="B1" s="104"/>
      <c r="D1" s="105"/>
      <c r="E1" s="105"/>
      <c r="F1" s="105"/>
      <c r="G1" s="105"/>
      <c r="H1" s="105"/>
    </row>
    <row r="2" spans="1:8" ht="27">
      <c r="A2" s="103"/>
      <c r="B2" s="103"/>
      <c r="C2" s="106" t="s">
        <v>76</v>
      </c>
      <c r="D2" s="105"/>
      <c r="E2" s="105"/>
      <c r="F2" s="105"/>
      <c r="G2" s="105"/>
      <c r="H2" s="105"/>
    </row>
    <row r="3" spans="1:8">
      <c r="A3" s="108"/>
      <c r="B3" s="108"/>
      <c r="C3" s="109"/>
      <c r="D3" s="110"/>
      <c r="E3" s="110"/>
      <c r="F3" s="111"/>
      <c r="G3" s="112"/>
      <c r="H3" s="113"/>
    </row>
    <row r="4" spans="1:8">
      <c r="A4" s="107"/>
      <c r="F4" s="105"/>
      <c r="G4" s="105"/>
      <c r="H4" s="105"/>
    </row>
    <row r="5" spans="1:8" ht="40.5">
      <c r="A5" s="103" t="s">
        <v>7</v>
      </c>
      <c r="B5" s="103"/>
      <c r="C5" s="106" t="s">
        <v>77</v>
      </c>
      <c r="F5" s="105"/>
      <c r="G5" s="105"/>
      <c r="H5" s="105"/>
    </row>
    <row r="6" spans="1:8" ht="27">
      <c r="A6" s="103"/>
      <c r="B6" s="103"/>
      <c r="C6" s="106" t="s">
        <v>78</v>
      </c>
      <c r="F6" s="105"/>
      <c r="G6" s="105"/>
      <c r="H6" s="105"/>
    </row>
    <row r="7" spans="1:8">
      <c r="A7" s="115"/>
      <c r="B7" s="103"/>
      <c r="C7" s="116"/>
      <c r="D7" s="116"/>
      <c r="E7" s="116"/>
      <c r="F7" s="116"/>
      <c r="G7" s="116"/>
      <c r="H7" s="117"/>
    </row>
    <row r="8" spans="1:8">
      <c r="A8" s="118" t="s">
        <v>79</v>
      </c>
      <c r="B8" s="119" t="s">
        <v>80</v>
      </c>
      <c r="C8" s="120" t="s">
        <v>81</v>
      </c>
      <c r="D8" s="121" t="s">
        <v>82</v>
      </c>
      <c r="E8" s="121" t="s">
        <v>83</v>
      </c>
      <c r="F8" s="122" t="s">
        <v>84</v>
      </c>
      <c r="G8" s="123" t="s">
        <v>85</v>
      </c>
      <c r="H8" s="123" t="s">
        <v>86</v>
      </c>
    </row>
    <row r="9" spans="1:8">
      <c r="B9" s="124"/>
      <c r="C9" s="125"/>
      <c r="D9" s="182"/>
      <c r="E9" s="182"/>
      <c r="F9" s="156"/>
      <c r="G9" s="126"/>
      <c r="H9" s="127" t="str">
        <f t="shared" ref="H9" si="0">IF(D9="","",G9*D9)</f>
        <v/>
      </c>
    </row>
    <row r="10" spans="1:8">
      <c r="A10" s="183"/>
      <c r="B10" s="128"/>
      <c r="C10" s="129" t="s">
        <v>31</v>
      </c>
      <c r="D10" s="184"/>
      <c r="E10" s="184"/>
      <c r="F10" s="185"/>
      <c r="G10" s="130"/>
      <c r="H10" s="131"/>
    </row>
    <row r="11" spans="1:8">
      <c r="B11" s="124"/>
      <c r="C11" s="125"/>
      <c r="D11" s="182"/>
      <c r="E11" s="182"/>
      <c r="F11" s="156"/>
      <c r="G11" s="126"/>
      <c r="H11" s="127"/>
    </row>
    <row r="12" spans="1:8">
      <c r="B12" s="124"/>
      <c r="C12" s="186" t="s">
        <v>87</v>
      </c>
      <c r="D12" s="182"/>
      <c r="E12" s="182"/>
      <c r="F12" s="156"/>
      <c r="G12" s="126"/>
      <c r="H12" s="127"/>
    </row>
    <row r="13" spans="1:8">
      <c r="B13" s="124"/>
      <c r="C13" s="141"/>
      <c r="D13" s="182"/>
      <c r="E13" s="182"/>
      <c r="F13" s="156"/>
      <c r="G13" s="126"/>
      <c r="H13" s="127" t="str">
        <f t="shared" ref="H13:H76" si="1">IF(D13="","",G13*D13)</f>
        <v/>
      </c>
    </row>
    <row r="14" spans="1:8">
      <c r="B14" s="124" t="s">
        <v>88</v>
      </c>
      <c r="C14" s="132" t="s">
        <v>89</v>
      </c>
      <c r="D14" s="140">
        <v>1</v>
      </c>
      <c r="E14" s="140" t="s">
        <v>12</v>
      </c>
      <c r="F14" s="156"/>
      <c r="G14" s="126"/>
      <c r="H14" s="127">
        <f t="shared" si="1"/>
        <v>0</v>
      </c>
    </row>
    <row r="15" spans="1:8">
      <c r="B15" s="124"/>
      <c r="C15" s="132" t="s">
        <v>90</v>
      </c>
      <c r="D15" s="140"/>
      <c r="E15" s="140"/>
      <c r="F15" s="156"/>
      <c r="G15" s="126"/>
      <c r="H15" s="127" t="str">
        <f t="shared" si="1"/>
        <v/>
      </c>
    </row>
    <row r="16" spans="1:8">
      <c r="B16" s="124"/>
      <c r="C16" s="133" t="s">
        <v>91</v>
      </c>
      <c r="D16" s="140"/>
      <c r="E16" s="140"/>
      <c r="F16" s="156"/>
      <c r="G16" s="126"/>
      <c r="H16" s="127" t="str">
        <f t="shared" si="1"/>
        <v/>
      </c>
    </row>
    <row r="17" spans="2:8">
      <c r="B17" s="124"/>
      <c r="C17" s="132" t="s">
        <v>92</v>
      </c>
      <c r="D17" s="140"/>
      <c r="E17" s="140"/>
      <c r="F17" s="156"/>
      <c r="G17" s="126"/>
      <c r="H17" s="127" t="str">
        <f t="shared" si="1"/>
        <v/>
      </c>
    </row>
    <row r="18" spans="2:8">
      <c r="B18" s="124"/>
      <c r="C18" s="132" t="s">
        <v>93</v>
      </c>
      <c r="D18" s="140"/>
      <c r="E18" s="140"/>
      <c r="F18" s="156"/>
      <c r="G18" s="126"/>
      <c r="H18" s="127" t="str">
        <f t="shared" si="1"/>
        <v/>
      </c>
    </row>
    <row r="19" spans="2:8">
      <c r="B19" s="124"/>
      <c r="C19" s="132" t="s">
        <v>94</v>
      </c>
      <c r="D19" s="140"/>
      <c r="E19" s="140"/>
      <c r="F19" s="156"/>
      <c r="G19" s="126"/>
      <c r="H19" s="127" t="str">
        <f t="shared" si="1"/>
        <v/>
      </c>
    </row>
    <row r="20" spans="2:8">
      <c r="B20" s="124"/>
      <c r="C20" s="132" t="s">
        <v>95</v>
      </c>
      <c r="D20" s="140"/>
      <c r="E20" s="140"/>
      <c r="F20" s="156"/>
      <c r="G20" s="126"/>
      <c r="H20" s="127" t="str">
        <f t="shared" si="1"/>
        <v/>
      </c>
    </row>
    <row r="21" spans="2:8">
      <c r="B21" s="124"/>
      <c r="C21" s="132" t="s">
        <v>96</v>
      </c>
      <c r="D21" s="140"/>
      <c r="E21" s="140"/>
      <c r="F21" s="156"/>
      <c r="G21" s="126"/>
      <c r="H21" s="127" t="str">
        <f t="shared" si="1"/>
        <v/>
      </c>
    </row>
    <row r="22" spans="2:8">
      <c r="B22" s="124"/>
      <c r="C22" s="133" t="s">
        <v>97</v>
      </c>
      <c r="D22" s="140"/>
      <c r="E22" s="140"/>
      <c r="F22" s="156"/>
      <c r="G22" s="126"/>
      <c r="H22" s="127" t="str">
        <f t="shared" si="1"/>
        <v/>
      </c>
    </row>
    <row r="23" spans="2:8">
      <c r="B23" s="124"/>
      <c r="C23" s="141"/>
      <c r="D23" s="140"/>
      <c r="E23" s="140"/>
      <c r="F23" s="156"/>
      <c r="G23" s="126"/>
      <c r="H23" s="127" t="str">
        <f t="shared" si="1"/>
        <v/>
      </c>
    </row>
    <row r="24" spans="2:8">
      <c r="B24" s="124" t="s">
        <v>98</v>
      </c>
      <c r="C24" s="132" t="s">
        <v>89</v>
      </c>
      <c r="D24" s="140">
        <v>1</v>
      </c>
      <c r="E24" s="140" t="s">
        <v>12</v>
      </c>
      <c r="F24" s="156"/>
      <c r="G24" s="126"/>
      <c r="H24" s="127">
        <f t="shared" si="1"/>
        <v>0</v>
      </c>
    </row>
    <row r="25" spans="2:8">
      <c r="B25" s="124"/>
      <c r="C25" s="132" t="s">
        <v>90</v>
      </c>
      <c r="D25" s="140"/>
      <c r="E25" s="140"/>
      <c r="F25" s="156"/>
      <c r="G25" s="126"/>
      <c r="H25" s="127" t="str">
        <f t="shared" si="1"/>
        <v/>
      </c>
    </row>
    <row r="26" spans="2:8">
      <c r="B26" s="124"/>
      <c r="C26" s="133" t="s">
        <v>91</v>
      </c>
      <c r="D26" s="140"/>
      <c r="E26" s="140"/>
      <c r="F26" s="156"/>
      <c r="G26" s="126"/>
      <c r="H26" s="127" t="str">
        <f t="shared" si="1"/>
        <v/>
      </c>
    </row>
    <row r="27" spans="2:8">
      <c r="B27" s="124"/>
      <c r="C27" s="132" t="s">
        <v>92</v>
      </c>
      <c r="D27" s="140"/>
      <c r="E27" s="140"/>
      <c r="F27" s="156"/>
      <c r="G27" s="126"/>
      <c r="H27" s="127" t="str">
        <f t="shared" si="1"/>
        <v/>
      </c>
    </row>
    <row r="28" spans="2:8">
      <c r="B28" s="124"/>
      <c r="C28" s="132" t="s">
        <v>93</v>
      </c>
      <c r="D28" s="140"/>
      <c r="E28" s="140"/>
      <c r="F28" s="156"/>
      <c r="G28" s="126"/>
      <c r="H28" s="127" t="str">
        <f t="shared" si="1"/>
        <v/>
      </c>
    </row>
    <row r="29" spans="2:8">
      <c r="B29" s="124"/>
      <c r="C29" s="132" t="s">
        <v>99</v>
      </c>
      <c r="D29" s="140"/>
      <c r="E29" s="140"/>
      <c r="F29" s="156"/>
      <c r="G29" s="126"/>
      <c r="H29" s="127" t="str">
        <f t="shared" si="1"/>
        <v/>
      </c>
    </row>
    <row r="30" spans="2:8">
      <c r="B30" s="124"/>
      <c r="C30" s="132" t="s">
        <v>100</v>
      </c>
      <c r="D30" s="140"/>
      <c r="E30" s="140"/>
      <c r="F30" s="156"/>
      <c r="G30" s="126"/>
      <c r="H30" s="127" t="str">
        <f t="shared" si="1"/>
        <v/>
      </c>
    </row>
    <row r="31" spans="2:8">
      <c r="B31" s="124"/>
      <c r="C31" s="132" t="s">
        <v>96</v>
      </c>
      <c r="D31" s="140"/>
      <c r="E31" s="140"/>
      <c r="F31" s="156"/>
      <c r="G31" s="126"/>
      <c r="H31" s="127" t="str">
        <f t="shared" si="1"/>
        <v/>
      </c>
    </row>
    <row r="32" spans="2:8">
      <c r="B32" s="124"/>
      <c r="C32" s="133" t="s">
        <v>97</v>
      </c>
      <c r="D32" s="140"/>
      <c r="E32" s="140"/>
      <c r="F32" s="156"/>
      <c r="G32" s="126"/>
      <c r="H32" s="127" t="str">
        <f t="shared" si="1"/>
        <v/>
      </c>
    </row>
    <row r="33" spans="2:8">
      <c r="B33" s="124"/>
      <c r="C33" s="125"/>
      <c r="D33" s="140"/>
      <c r="E33" s="140"/>
      <c r="F33" s="156"/>
      <c r="G33" s="126"/>
      <c r="H33" s="127" t="str">
        <f t="shared" si="1"/>
        <v/>
      </c>
    </row>
    <row r="34" spans="2:8">
      <c r="B34" s="124"/>
      <c r="C34" s="134" t="s">
        <v>101</v>
      </c>
      <c r="D34" s="140"/>
      <c r="E34" s="140"/>
      <c r="F34" s="156"/>
      <c r="G34" s="126"/>
      <c r="H34" s="127" t="str">
        <f t="shared" si="1"/>
        <v/>
      </c>
    </row>
    <row r="35" spans="2:8">
      <c r="B35" s="124"/>
      <c r="C35" s="132"/>
      <c r="D35" s="140"/>
      <c r="E35" s="140"/>
      <c r="F35" s="138"/>
      <c r="G35" s="126"/>
      <c r="H35" s="127" t="str">
        <f t="shared" si="1"/>
        <v/>
      </c>
    </row>
    <row r="36" spans="2:8" ht="40.5">
      <c r="B36" s="139" t="s">
        <v>102</v>
      </c>
      <c r="C36" s="141" t="s">
        <v>103</v>
      </c>
      <c r="D36" s="140">
        <v>1</v>
      </c>
      <c r="E36" s="140" t="s">
        <v>1</v>
      </c>
      <c r="F36" s="138" t="s">
        <v>104</v>
      </c>
      <c r="G36" s="126"/>
      <c r="H36" s="127">
        <f t="shared" si="1"/>
        <v>0</v>
      </c>
    </row>
    <row r="37" spans="2:8" ht="40.5">
      <c r="B37" s="139"/>
      <c r="C37" s="141" t="s">
        <v>105</v>
      </c>
      <c r="D37" s="140"/>
      <c r="E37" s="140"/>
      <c r="F37" s="138"/>
      <c r="G37" s="126"/>
      <c r="H37" s="127" t="str">
        <f t="shared" si="1"/>
        <v/>
      </c>
    </row>
    <row r="38" spans="2:8">
      <c r="B38" s="124"/>
      <c r="C38" s="132"/>
      <c r="D38" s="140"/>
      <c r="E38" s="140"/>
      <c r="F38" s="138"/>
      <c r="G38" s="126"/>
      <c r="H38" s="127" t="str">
        <f t="shared" si="1"/>
        <v/>
      </c>
    </row>
    <row r="39" spans="2:8">
      <c r="B39" s="124"/>
      <c r="C39" s="134" t="s">
        <v>106</v>
      </c>
      <c r="D39" s="140"/>
      <c r="E39" s="140"/>
      <c r="F39" s="138"/>
      <c r="G39" s="126"/>
      <c r="H39" s="127" t="str">
        <f t="shared" si="1"/>
        <v/>
      </c>
    </row>
    <row r="40" spans="2:8">
      <c r="B40" s="124"/>
      <c r="C40" s="132"/>
      <c r="D40" s="140"/>
      <c r="E40" s="140"/>
      <c r="F40" s="138"/>
      <c r="G40" s="126"/>
      <c r="H40" s="127" t="str">
        <f t="shared" si="1"/>
        <v/>
      </c>
    </row>
    <row r="41" spans="2:8">
      <c r="B41" s="124" t="s">
        <v>107</v>
      </c>
      <c r="C41" s="141" t="s">
        <v>108</v>
      </c>
      <c r="D41" s="140">
        <v>1</v>
      </c>
      <c r="E41" s="140" t="s">
        <v>12</v>
      </c>
      <c r="F41" s="138"/>
      <c r="G41" s="126"/>
      <c r="H41" s="127">
        <f t="shared" si="1"/>
        <v>0</v>
      </c>
    </row>
    <row r="42" spans="2:8">
      <c r="B42" s="124"/>
      <c r="C42" s="141" t="s">
        <v>109</v>
      </c>
      <c r="D42" s="140"/>
      <c r="E42" s="140"/>
      <c r="F42" s="138"/>
      <c r="G42" s="126"/>
      <c r="H42" s="127" t="str">
        <f t="shared" si="1"/>
        <v/>
      </c>
    </row>
    <row r="43" spans="2:8" ht="27">
      <c r="B43" s="124"/>
      <c r="C43" s="141" t="s">
        <v>110</v>
      </c>
      <c r="D43" s="140"/>
      <c r="E43" s="140"/>
      <c r="F43" s="138"/>
      <c r="G43" s="126"/>
      <c r="H43" s="127" t="str">
        <f t="shared" si="1"/>
        <v/>
      </c>
    </row>
    <row r="44" spans="2:8" ht="27">
      <c r="B44" s="124"/>
      <c r="C44" s="141" t="s">
        <v>111</v>
      </c>
      <c r="D44" s="140"/>
      <c r="E44" s="140"/>
      <c r="F44" s="138"/>
      <c r="G44" s="126"/>
      <c r="H44" s="127" t="str">
        <f t="shared" si="1"/>
        <v/>
      </c>
    </row>
    <row r="45" spans="2:8">
      <c r="B45" s="124"/>
      <c r="C45" s="142" t="s">
        <v>112</v>
      </c>
      <c r="D45" s="140"/>
      <c r="E45" s="140"/>
      <c r="F45" s="138"/>
      <c r="G45" s="126"/>
      <c r="H45" s="127" t="str">
        <f t="shared" si="1"/>
        <v/>
      </c>
    </row>
    <row r="46" spans="2:8">
      <c r="B46" s="124"/>
      <c r="C46" s="141" t="s">
        <v>113</v>
      </c>
      <c r="D46" s="140"/>
      <c r="E46" s="140"/>
      <c r="F46" s="138"/>
      <c r="G46" s="126"/>
      <c r="H46" s="127" t="str">
        <f t="shared" si="1"/>
        <v/>
      </c>
    </row>
    <row r="47" spans="2:8">
      <c r="B47" s="124"/>
      <c r="C47" s="141" t="s">
        <v>114</v>
      </c>
      <c r="D47" s="140"/>
      <c r="E47" s="140"/>
      <c r="F47" s="138"/>
      <c r="G47" s="126"/>
      <c r="H47" s="127" t="str">
        <f t="shared" si="1"/>
        <v/>
      </c>
    </row>
    <row r="48" spans="2:8" ht="40.5">
      <c r="B48" s="124"/>
      <c r="C48" s="141" t="s">
        <v>115</v>
      </c>
      <c r="D48" s="140"/>
      <c r="E48" s="140"/>
      <c r="F48" s="138"/>
      <c r="G48" s="126"/>
      <c r="H48" s="127" t="str">
        <f t="shared" si="1"/>
        <v/>
      </c>
    </row>
    <row r="49" spans="2:8">
      <c r="B49" s="124"/>
      <c r="C49" s="141" t="s">
        <v>116</v>
      </c>
      <c r="D49" s="140"/>
      <c r="E49" s="140"/>
      <c r="F49" s="138"/>
      <c r="G49" s="126"/>
      <c r="H49" s="127" t="str">
        <f t="shared" si="1"/>
        <v/>
      </c>
    </row>
    <row r="50" spans="2:8">
      <c r="B50" s="124"/>
      <c r="C50" s="142" t="s">
        <v>117</v>
      </c>
      <c r="D50" s="140"/>
      <c r="E50" s="140"/>
      <c r="F50" s="138"/>
      <c r="G50" s="126"/>
      <c r="H50" s="127" t="str">
        <f t="shared" si="1"/>
        <v/>
      </c>
    </row>
    <row r="51" spans="2:8" ht="27">
      <c r="B51" s="124"/>
      <c r="C51" s="141" t="s">
        <v>118</v>
      </c>
      <c r="D51" s="140"/>
      <c r="E51" s="140"/>
      <c r="F51" s="138"/>
      <c r="G51" s="126"/>
      <c r="H51" s="127" t="str">
        <f t="shared" si="1"/>
        <v/>
      </c>
    </row>
    <row r="52" spans="2:8" ht="27">
      <c r="B52" s="124"/>
      <c r="C52" s="141" t="s">
        <v>119</v>
      </c>
      <c r="D52" s="140"/>
      <c r="E52" s="140"/>
      <c r="F52" s="138"/>
      <c r="G52" s="126"/>
      <c r="H52" s="127" t="str">
        <f t="shared" si="1"/>
        <v/>
      </c>
    </row>
    <row r="53" spans="2:8" ht="27">
      <c r="B53" s="124"/>
      <c r="C53" s="141" t="s">
        <v>120</v>
      </c>
      <c r="D53" s="140"/>
      <c r="E53" s="140"/>
      <c r="F53" s="138"/>
      <c r="G53" s="126"/>
      <c r="H53" s="127" t="str">
        <f t="shared" si="1"/>
        <v/>
      </c>
    </row>
    <row r="54" spans="2:8">
      <c r="B54" s="124"/>
      <c r="C54" s="141" t="s">
        <v>121</v>
      </c>
      <c r="D54" s="140"/>
      <c r="E54" s="140"/>
      <c r="F54" s="138"/>
      <c r="G54" s="126"/>
      <c r="H54" s="127" t="str">
        <f t="shared" si="1"/>
        <v/>
      </c>
    </row>
    <row r="55" spans="2:8" ht="27">
      <c r="B55" s="124"/>
      <c r="C55" s="141" t="s">
        <v>122</v>
      </c>
      <c r="D55" s="140"/>
      <c r="E55" s="140"/>
      <c r="F55" s="138"/>
      <c r="G55" s="126"/>
      <c r="H55" s="127" t="str">
        <f t="shared" si="1"/>
        <v/>
      </c>
    </row>
    <row r="56" spans="2:8">
      <c r="B56" s="124"/>
      <c r="C56" s="141" t="s">
        <v>123</v>
      </c>
      <c r="D56" s="140"/>
      <c r="E56" s="140"/>
      <c r="F56" s="138"/>
      <c r="G56" s="126"/>
      <c r="H56" s="127" t="str">
        <f t="shared" si="1"/>
        <v/>
      </c>
    </row>
    <row r="57" spans="2:8">
      <c r="B57" s="124"/>
      <c r="C57" s="141" t="s">
        <v>124</v>
      </c>
      <c r="D57" s="140"/>
      <c r="E57" s="140"/>
      <c r="F57" s="138"/>
      <c r="G57" s="126"/>
      <c r="H57" s="127" t="str">
        <f t="shared" si="1"/>
        <v/>
      </c>
    </row>
    <row r="58" spans="2:8">
      <c r="B58" s="124"/>
      <c r="C58" s="141" t="s">
        <v>125</v>
      </c>
      <c r="D58" s="140"/>
      <c r="E58" s="140"/>
      <c r="F58" s="138"/>
      <c r="G58" s="126"/>
      <c r="H58" s="127" t="str">
        <f t="shared" si="1"/>
        <v/>
      </c>
    </row>
    <row r="59" spans="2:8">
      <c r="B59" s="124"/>
      <c r="C59" s="132"/>
      <c r="D59" s="140"/>
      <c r="E59" s="140"/>
      <c r="F59" s="138"/>
      <c r="G59" s="126"/>
      <c r="H59" s="127" t="str">
        <f t="shared" si="1"/>
        <v/>
      </c>
    </row>
    <row r="60" spans="2:8">
      <c r="B60" s="124" t="s">
        <v>126</v>
      </c>
      <c r="C60" s="141" t="s">
        <v>108</v>
      </c>
      <c r="D60" s="140">
        <v>1</v>
      </c>
      <c r="E60" s="140" t="s">
        <v>12</v>
      </c>
      <c r="F60" s="138"/>
      <c r="G60" s="126"/>
      <c r="H60" s="127">
        <f t="shared" si="1"/>
        <v>0</v>
      </c>
    </row>
    <row r="61" spans="2:8">
      <c r="B61" s="124"/>
      <c r="C61" s="141" t="s">
        <v>109</v>
      </c>
      <c r="D61" s="140"/>
      <c r="E61" s="140"/>
      <c r="F61" s="138"/>
      <c r="G61" s="126"/>
      <c r="H61" s="127" t="str">
        <f t="shared" si="1"/>
        <v/>
      </c>
    </row>
    <row r="62" spans="2:8" ht="27">
      <c r="B62" s="124"/>
      <c r="C62" s="141" t="s">
        <v>110</v>
      </c>
      <c r="D62" s="140"/>
      <c r="E62" s="140"/>
      <c r="F62" s="138"/>
      <c r="G62" s="126"/>
      <c r="H62" s="127" t="str">
        <f t="shared" si="1"/>
        <v/>
      </c>
    </row>
    <row r="63" spans="2:8" ht="27">
      <c r="B63" s="124"/>
      <c r="C63" s="141" t="s">
        <v>111</v>
      </c>
      <c r="D63" s="140"/>
      <c r="E63" s="140"/>
      <c r="F63" s="138"/>
      <c r="G63" s="126"/>
      <c r="H63" s="127" t="str">
        <f t="shared" si="1"/>
        <v/>
      </c>
    </row>
    <row r="64" spans="2:8">
      <c r="B64" s="124"/>
      <c r="C64" s="142" t="s">
        <v>112</v>
      </c>
      <c r="D64" s="140"/>
      <c r="E64" s="140"/>
      <c r="F64" s="138"/>
      <c r="G64" s="126"/>
      <c r="H64" s="127" t="str">
        <f t="shared" si="1"/>
        <v/>
      </c>
    </row>
    <row r="65" spans="2:8">
      <c r="B65" s="124"/>
      <c r="C65" s="141" t="s">
        <v>113</v>
      </c>
      <c r="D65" s="140"/>
      <c r="E65" s="140"/>
      <c r="F65" s="138"/>
      <c r="G65" s="126"/>
      <c r="H65" s="127" t="str">
        <f t="shared" si="1"/>
        <v/>
      </c>
    </row>
    <row r="66" spans="2:8">
      <c r="B66" s="124"/>
      <c r="C66" s="141" t="s">
        <v>114</v>
      </c>
      <c r="D66" s="140"/>
      <c r="E66" s="140"/>
      <c r="F66" s="138"/>
      <c r="G66" s="126"/>
      <c r="H66" s="127" t="str">
        <f t="shared" si="1"/>
        <v/>
      </c>
    </row>
    <row r="67" spans="2:8" ht="40.5">
      <c r="B67" s="124"/>
      <c r="C67" s="141" t="s">
        <v>115</v>
      </c>
      <c r="D67" s="140"/>
      <c r="E67" s="140"/>
      <c r="F67" s="138"/>
      <c r="G67" s="126"/>
      <c r="H67" s="127" t="str">
        <f t="shared" si="1"/>
        <v/>
      </c>
    </row>
    <row r="68" spans="2:8">
      <c r="B68" s="124"/>
      <c r="C68" s="141" t="s">
        <v>116</v>
      </c>
      <c r="D68" s="140"/>
      <c r="E68" s="140"/>
      <c r="F68" s="138"/>
      <c r="G68" s="126"/>
      <c r="H68" s="127" t="str">
        <f t="shared" si="1"/>
        <v/>
      </c>
    </row>
    <row r="69" spans="2:8">
      <c r="B69" s="124"/>
      <c r="C69" s="142" t="s">
        <v>117</v>
      </c>
      <c r="D69" s="140"/>
      <c r="E69" s="140"/>
      <c r="F69" s="138"/>
      <c r="G69" s="126"/>
      <c r="H69" s="127" t="str">
        <f t="shared" si="1"/>
        <v/>
      </c>
    </row>
    <row r="70" spans="2:8" ht="27">
      <c r="B70" s="124"/>
      <c r="C70" s="141" t="s">
        <v>118</v>
      </c>
      <c r="D70" s="140"/>
      <c r="E70" s="140"/>
      <c r="F70" s="138"/>
      <c r="G70" s="126"/>
      <c r="H70" s="127" t="str">
        <f t="shared" si="1"/>
        <v/>
      </c>
    </row>
    <row r="71" spans="2:8" ht="27">
      <c r="B71" s="124"/>
      <c r="C71" s="141" t="s">
        <v>119</v>
      </c>
      <c r="D71" s="140"/>
      <c r="E71" s="140"/>
      <c r="F71" s="138"/>
      <c r="G71" s="126"/>
      <c r="H71" s="127" t="str">
        <f t="shared" si="1"/>
        <v/>
      </c>
    </row>
    <row r="72" spans="2:8" ht="27">
      <c r="B72" s="124"/>
      <c r="C72" s="141" t="s">
        <v>120</v>
      </c>
      <c r="D72" s="140"/>
      <c r="E72" s="140"/>
      <c r="F72" s="138"/>
      <c r="G72" s="126"/>
      <c r="H72" s="127" t="str">
        <f t="shared" si="1"/>
        <v/>
      </c>
    </row>
    <row r="73" spans="2:8">
      <c r="B73" s="124"/>
      <c r="C73" s="141" t="s">
        <v>121</v>
      </c>
      <c r="D73" s="140"/>
      <c r="E73" s="140"/>
      <c r="F73" s="138"/>
      <c r="G73" s="126"/>
      <c r="H73" s="127" t="str">
        <f t="shared" si="1"/>
        <v/>
      </c>
    </row>
    <row r="74" spans="2:8" ht="27">
      <c r="B74" s="124"/>
      <c r="C74" s="141" t="s">
        <v>122</v>
      </c>
      <c r="D74" s="140"/>
      <c r="E74" s="140"/>
      <c r="F74" s="138"/>
      <c r="G74" s="126"/>
      <c r="H74" s="127" t="str">
        <f t="shared" si="1"/>
        <v/>
      </c>
    </row>
    <row r="75" spans="2:8">
      <c r="B75" s="124"/>
      <c r="C75" s="141" t="s">
        <v>123</v>
      </c>
      <c r="D75" s="140"/>
      <c r="E75" s="140"/>
      <c r="F75" s="138"/>
      <c r="G75" s="126"/>
      <c r="H75" s="127" t="str">
        <f t="shared" si="1"/>
        <v/>
      </c>
    </row>
    <row r="76" spans="2:8">
      <c r="B76" s="124"/>
      <c r="C76" s="141" t="s">
        <v>124</v>
      </c>
      <c r="D76" s="140"/>
      <c r="E76" s="140"/>
      <c r="F76" s="138"/>
      <c r="G76" s="126"/>
      <c r="H76" s="127" t="str">
        <f t="shared" si="1"/>
        <v/>
      </c>
    </row>
    <row r="77" spans="2:8">
      <c r="B77" s="124"/>
      <c r="C77" s="141" t="s">
        <v>127</v>
      </c>
      <c r="D77" s="140"/>
      <c r="E77" s="140"/>
      <c r="F77" s="138"/>
      <c r="G77" s="126"/>
      <c r="H77" s="127" t="str">
        <f t="shared" ref="H77:H140" si="2">IF(D77="","",G77*D77)</f>
        <v/>
      </c>
    </row>
    <row r="78" spans="2:8">
      <c r="B78" s="124"/>
      <c r="C78" s="132"/>
      <c r="D78" s="140"/>
      <c r="E78" s="140"/>
      <c r="F78" s="138"/>
      <c r="G78" s="126"/>
      <c r="H78" s="127" t="str">
        <f t="shared" si="2"/>
        <v/>
      </c>
    </row>
    <row r="79" spans="2:8">
      <c r="B79" s="124" t="s">
        <v>128</v>
      </c>
      <c r="C79" s="141" t="s">
        <v>129</v>
      </c>
      <c r="D79" s="140">
        <v>1</v>
      </c>
      <c r="E79" s="140" t="s">
        <v>12</v>
      </c>
      <c r="F79" s="138"/>
      <c r="G79" s="126"/>
      <c r="H79" s="127">
        <f t="shared" si="2"/>
        <v>0</v>
      </c>
    </row>
    <row r="80" spans="2:8">
      <c r="B80" s="124"/>
      <c r="C80" s="135" t="s">
        <v>130</v>
      </c>
      <c r="D80" s="140"/>
      <c r="E80" s="140"/>
      <c r="F80" s="138"/>
      <c r="G80" s="126"/>
      <c r="H80" s="127" t="str">
        <f t="shared" si="2"/>
        <v/>
      </c>
    </row>
    <row r="81" spans="2:8" ht="27">
      <c r="B81" s="124"/>
      <c r="C81" s="106" t="s">
        <v>131</v>
      </c>
      <c r="D81" s="140"/>
      <c r="E81" s="140"/>
      <c r="F81" s="138"/>
      <c r="G81" s="126"/>
      <c r="H81" s="127" t="str">
        <f t="shared" si="2"/>
        <v/>
      </c>
    </row>
    <row r="82" spans="2:8">
      <c r="B82" s="124"/>
      <c r="C82" s="144" t="s">
        <v>132</v>
      </c>
      <c r="D82" s="140"/>
      <c r="E82" s="140"/>
      <c r="F82" s="138"/>
      <c r="G82" s="126"/>
      <c r="H82" s="127" t="str">
        <f t="shared" si="2"/>
        <v/>
      </c>
    </row>
    <row r="83" spans="2:8" ht="40.5">
      <c r="B83" s="124"/>
      <c r="C83" s="106" t="s">
        <v>133</v>
      </c>
      <c r="D83" s="140"/>
      <c r="E83" s="140"/>
      <c r="F83" s="138"/>
      <c r="G83" s="126"/>
      <c r="H83" s="127" t="str">
        <f t="shared" si="2"/>
        <v/>
      </c>
    </row>
    <row r="84" spans="2:8">
      <c r="B84" s="124"/>
      <c r="C84" s="142" t="s">
        <v>134</v>
      </c>
      <c r="D84" s="140"/>
      <c r="E84" s="140"/>
      <c r="F84" s="138"/>
      <c r="G84" s="126"/>
      <c r="H84" s="127" t="str">
        <f t="shared" si="2"/>
        <v/>
      </c>
    </row>
    <row r="85" spans="2:8">
      <c r="B85" s="124"/>
      <c r="C85" s="106" t="s">
        <v>135</v>
      </c>
      <c r="D85" s="140"/>
      <c r="E85" s="140"/>
      <c r="F85" s="138"/>
      <c r="G85" s="126"/>
      <c r="H85" s="127" t="str">
        <f t="shared" si="2"/>
        <v/>
      </c>
    </row>
    <row r="86" spans="2:8">
      <c r="B86" s="124"/>
      <c r="C86" s="106" t="s">
        <v>136</v>
      </c>
      <c r="D86" s="140"/>
      <c r="E86" s="140"/>
      <c r="F86" s="138"/>
      <c r="G86" s="126"/>
      <c r="H86" s="127" t="str">
        <f t="shared" si="2"/>
        <v/>
      </c>
    </row>
    <row r="87" spans="2:8">
      <c r="B87" s="124"/>
      <c r="C87" s="106" t="s">
        <v>137</v>
      </c>
      <c r="D87" s="140"/>
      <c r="E87" s="140"/>
      <c r="F87" s="138"/>
      <c r="G87" s="126"/>
      <c r="H87" s="127" t="str">
        <f t="shared" si="2"/>
        <v/>
      </c>
    </row>
    <row r="88" spans="2:8">
      <c r="B88" s="124"/>
      <c r="C88" s="142" t="s">
        <v>138</v>
      </c>
      <c r="D88" s="140"/>
      <c r="E88" s="140"/>
      <c r="F88" s="138"/>
      <c r="G88" s="126"/>
      <c r="H88" s="127" t="str">
        <f t="shared" si="2"/>
        <v/>
      </c>
    </row>
    <row r="89" spans="2:8" ht="27">
      <c r="B89" s="124"/>
      <c r="C89" s="106" t="s">
        <v>139</v>
      </c>
      <c r="D89" s="140"/>
      <c r="E89" s="140"/>
      <c r="F89" s="138"/>
      <c r="G89" s="126"/>
      <c r="H89" s="127" t="str">
        <f t="shared" si="2"/>
        <v/>
      </c>
    </row>
    <row r="90" spans="2:8">
      <c r="B90" s="124"/>
      <c r="C90" s="142" t="s">
        <v>140</v>
      </c>
      <c r="D90" s="140"/>
      <c r="E90" s="140"/>
      <c r="F90" s="138"/>
      <c r="G90" s="126"/>
      <c r="H90" s="127" t="str">
        <f t="shared" si="2"/>
        <v/>
      </c>
    </row>
    <row r="91" spans="2:8" ht="27">
      <c r="B91" s="124"/>
      <c r="C91" s="106" t="s">
        <v>141</v>
      </c>
      <c r="D91" s="140"/>
      <c r="E91" s="140"/>
      <c r="F91" s="138"/>
      <c r="G91" s="126"/>
      <c r="H91" s="127" t="str">
        <f t="shared" si="2"/>
        <v/>
      </c>
    </row>
    <row r="92" spans="2:8">
      <c r="B92" s="124"/>
      <c r="C92" s="106" t="s">
        <v>142</v>
      </c>
      <c r="D92" s="140"/>
      <c r="E92" s="140"/>
      <c r="F92" s="138"/>
      <c r="G92" s="126"/>
      <c r="H92" s="127" t="str">
        <f t="shared" si="2"/>
        <v/>
      </c>
    </row>
    <row r="93" spans="2:8" ht="27">
      <c r="B93" s="124"/>
      <c r="C93" s="106" t="s">
        <v>143</v>
      </c>
      <c r="D93" s="140"/>
      <c r="E93" s="140"/>
      <c r="F93" s="138"/>
      <c r="G93" s="126"/>
      <c r="H93" s="127" t="str">
        <f t="shared" si="2"/>
        <v/>
      </c>
    </row>
    <row r="94" spans="2:8" ht="27">
      <c r="B94" s="124"/>
      <c r="C94" s="106" t="s">
        <v>144</v>
      </c>
      <c r="D94" s="140"/>
      <c r="E94" s="140"/>
      <c r="F94" s="138"/>
      <c r="G94" s="126"/>
      <c r="H94" s="127" t="str">
        <f t="shared" si="2"/>
        <v/>
      </c>
    </row>
    <row r="95" spans="2:8" ht="27">
      <c r="B95" s="124"/>
      <c r="C95" s="106" t="s">
        <v>145</v>
      </c>
      <c r="D95" s="140"/>
      <c r="E95" s="140"/>
      <c r="F95" s="138"/>
      <c r="G95" s="126"/>
      <c r="H95" s="127" t="str">
        <f t="shared" si="2"/>
        <v/>
      </c>
    </row>
    <row r="96" spans="2:8" ht="27">
      <c r="B96" s="124"/>
      <c r="C96" s="106" t="s">
        <v>146</v>
      </c>
      <c r="D96" s="140"/>
      <c r="E96" s="140"/>
      <c r="F96" s="138"/>
      <c r="G96" s="126"/>
      <c r="H96" s="127" t="str">
        <f t="shared" si="2"/>
        <v/>
      </c>
    </row>
    <row r="97" spans="2:8" ht="54">
      <c r="B97" s="124"/>
      <c r="C97" s="106" t="s">
        <v>147</v>
      </c>
      <c r="D97" s="140"/>
      <c r="E97" s="140"/>
      <c r="F97" s="138"/>
      <c r="G97" s="126"/>
      <c r="H97" s="127" t="str">
        <f t="shared" si="2"/>
        <v/>
      </c>
    </row>
    <row r="98" spans="2:8">
      <c r="B98" s="124"/>
      <c r="C98" s="142" t="s">
        <v>148</v>
      </c>
      <c r="D98" s="140"/>
      <c r="E98" s="140"/>
      <c r="F98" s="138"/>
      <c r="G98" s="126"/>
      <c r="H98" s="127" t="str">
        <f t="shared" si="2"/>
        <v/>
      </c>
    </row>
    <row r="99" spans="2:8">
      <c r="B99" s="124"/>
      <c r="C99" s="106" t="s">
        <v>149</v>
      </c>
      <c r="D99" s="140"/>
      <c r="E99" s="140"/>
      <c r="F99" s="138"/>
      <c r="G99" s="126"/>
      <c r="H99" s="127" t="str">
        <f t="shared" si="2"/>
        <v/>
      </c>
    </row>
    <row r="100" spans="2:8">
      <c r="B100" s="124"/>
      <c r="C100" s="106" t="s">
        <v>150</v>
      </c>
      <c r="D100" s="140"/>
      <c r="E100" s="140"/>
      <c r="F100" s="138"/>
      <c r="G100" s="126"/>
      <c r="H100" s="127" t="str">
        <f t="shared" si="2"/>
        <v/>
      </c>
    </row>
    <row r="101" spans="2:8">
      <c r="B101" s="124"/>
      <c r="C101" s="106" t="s">
        <v>151</v>
      </c>
      <c r="D101" s="140"/>
      <c r="E101" s="140"/>
      <c r="F101" s="138"/>
      <c r="G101" s="126"/>
      <c r="H101" s="127" t="str">
        <f t="shared" si="2"/>
        <v/>
      </c>
    </row>
    <row r="102" spans="2:8">
      <c r="B102" s="124"/>
      <c r="C102" s="106" t="s">
        <v>152</v>
      </c>
      <c r="D102" s="140"/>
      <c r="E102" s="140"/>
      <c r="F102" s="138"/>
      <c r="G102" s="126"/>
      <c r="H102" s="127" t="str">
        <f t="shared" si="2"/>
        <v/>
      </c>
    </row>
    <row r="103" spans="2:8">
      <c r="B103" s="124"/>
      <c r="C103" s="106" t="s">
        <v>153</v>
      </c>
      <c r="D103" s="140"/>
      <c r="E103" s="140"/>
      <c r="F103" s="138"/>
      <c r="G103" s="126"/>
      <c r="H103" s="127" t="str">
        <f t="shared" si="2"/>
        <v/>
      </c>
    </row>
    <row r="104" spans="2:8" ht="27">
      <c r="B104" s="124"/>
      <c r="C104" s="106" t="s">
        <v>154</v>
      </c>
      <c r="D104" s="140"/>
      <c r="E104" s="140"/>
      <c r="F104" s="138"/>
      <c r="G104" s="126"/>
      <c r="H104" s="127" t="str">
        <f t="shared" si="2"/>
        <v/>
      </c>
    </row>
    <row r="105" spans="2:8" ht="27">
      <c r="B105" s="124"/>
      <c r="C105" s="106" t="s">
        <v>155</v>
      </c>
      <c r="D105" s="140"/>
      <c r="E105" s="140"/>
      <c r="F105" s="138"/>
      <c r="G105" s="126"/>
      <c r="H105" s="127" t="str">
        <f t="shared" si="2"/>
        <v/>
      </c>
    </row>
    <row r="106" spans="2:8" ht="27">
      <c r="B106" s="124"/>
      <c r="C106" s="106" t="s">
        <v>156</v>
      </c>
      <c r="D106" s="140"/>
      <c r="E106" s="140"/>
      <c r="F106" s="138"/>
      <c r="G106" s="126"/>
      <c r="H106" s="127" t="str">
        <f t="shared" si="2"/>
        <v/>
      </c>
    </row>
    <row r="107" spans="2:8" ht="27">
      <c r="B107" s="124"/>
      <c r="C107" s="106" t="s">
        <v>157</v>
      </c>
      <c r="D107" s="140"/>
      <c r="E107" s="140"/>
      <c r="F107" s="138"/>
      <c r="G107" s="126"/>
      <c r="H107" s="127" t="str">
        <f t="shared" si="2"/>
        <v/>
      </c>
    </row>
    <row r="108" spans="2:8" ht="27">
      <c r="B108" s="124"/>
      <c r="C108" s="106" t="s">
        <v>158</v>
      </c>
      <c r="D108" s="140"/>
      <c r="E108" s="140"/>
      <c r="F108" s="138"/>
      <c r="G108" s="126"/>
      <c r="H108" s="127" t="str">
        <f t="shared" si="2"/>
        <v/>
      </c>
    </row>
    <row r="109" spans="2:8" ht="40.5">
      <c r="B109" s="124"/>
      <c r="C109" s="106" t="s">
        <v>159</v>
      </c>
      <c r="D109" s="140"/>
      <c r="E109" s="140"/>
      <c r="F109" s="138"/>
      <c r="G109" s="126"/>
      <c r="H109" s="127" t="str">
        <f t="shared" si="2"/>
        <v/>
      </c>
    </row>
    <row r="110" spans="2:8" ht="40.5">
      <c r="B110" s="124"/>
      <c r="C110" s="106" t="s">
        <v>160</v>
      </c>
      <c r="D110" s="140"/>
      <c r="E110" s="140"/>
      <c r="F110" s="138"/>
      <c r="G110" s="126"/>
      <c r="H110" s="127" t="str">
        <f t="shared" si="2"/>
        <v/>
      </c>
    </row>
    <row r="111" spans="2:8">
      <c r="B111" s="124"/>
      <c r="C111" s="142" t="s">
        <v>161</v>
      </c>
      <c r="D111" s="140"/>
      <c r="E111" s="140"/>
      <c r="F111" s="138"/>
      <c r="G111" s="126"/>
      <c r="H111" s="127" t="str">
        <f t="shared" si="2"/>
        <v/>
      </c>
    </row>
    <row r="112" spans="2:8" ht="27">
      <c r="B112" s="124"/>
      <c r="C112" s="106" t="s">
        <v>162</v>
      </c>
      <c r="D112" s="140"/>
      <c r="E112" s="140"/>
      <c r="F112" s="138"/>
      <c r="G112" s="126"/>
      <c r="H112" s="127" t="str">
        <f t="shared" si="2"/>
        <v/>
      </c>
    </row>
    <row r="113" spans="2:8" ht="27">
      <c r="B113" s="124"/>
      <c r="C113" s="106" t="s">
        <v>163</v>
      </c>
      <c r="D113" s="140"/>
      <c r="E113" s="140"/>
      <c r="F113" s="138"/>
      <c r="G113" s="126"/>
      <c r="H113" s="127" t="str">
        <f t="shared" si="2"/>
        <v/>
      </c>
    </row>
    <row r="114" spans="2:8">
      <c r="B114" s="124"/>
      <c r="C114" s="106" t="s">
        <v>164</v>
      </c>
      <c r="D114" s="140"/>
      <c r="E114" s="140"/>
      <c r="F114" s="138"/>
      <c r="G114" s="126"/>
      <c r="H114" s="127" t="str">
        <f t="shared" si="2"/>
        <v/>
      </c>
    </row>
    <row r="115" spans="2:8" ht="40.5">
      <c r="B115" s="124"/>
      <c r="C115" s="106" t="s">
        <v>165</v>
      </c>
      <c r="D115" s="140"/>
      <c r="E115" s="140"/>
      <c r="F115" s="138"/>
      <c r="G115" s="126"/>
      <c r="H115" s="127" t="str">
        <f t="shared" si="2"/>
        <v/>
      </c>
    </row>
    <row r="116" spans="2:8">
      <c r="B116" s="124"/>
      <c r="C116" s="106" t="s">
        <v>166</v>
      </c>
      <c r="D116" s="140"/>
      <c r="E116" s="140"/>
      <c r="F116" s="138"/>
      <c r="G116" s="126"/>
      <c r="H116" s="127" t="str">
        <f t="shared" si="2"/>
        <v/>
      </c>
    </row>
    <row r="117" spans="2:8">
      <c r="B117" s="124"/>
      <c r="C117" s="106" t="s">
        <v>167</v>
      </c>
      <c r="D117" s="140"/>
      <c r="E117" s="140"/>
      <c r="F117" s="138"/>
      <c r="G117" s="126"/>
      <c r="H117" s="127" t="str">
        <f t="shared" si="2"/>
        <v/>
      </c>
    </row>
    <row r="118" spans="2:8">
      <c r="B118" s="124"/>
      <c r="C118" s="106" t="s">
        <v>168</v>
      </c>
      <c r="D118" s="140"/>
      <c r="E118" s="140"/>
      <c r="F118" s="138"/>
      <c r="G118" s="126"/>
      <c r="H118" s="127" t="str">
        <f t="shared" si="2"/>
        <v/>
      </c>
    </row>
    <row r="119" spans="2:8" ht="27">
      <c r="B119" s="124"/>
      <c r="C119" s="106" t="s">
        <v>169</v>
      </c>
      <c r="D119" s="140"/>
      <c r="E119" s="140"/>
      <c r="F119" s="138"/>
      <c r="G119" s="126"/>
      <c r="H119" s="127" t="str">
        <f t="shared" si="2"/>
        <v/>
      </c>
    </row>
    <row r="120" spans="2:8" ht="27">
      <c r="B120" s="124"/>
      <c r="C120" s="106" t="s">
        <v>170</v>
      </c>
      <c r="D120" s="140"/>
      <c r="E120" s="140"/>
      <c r="F120" s="138"/>
      <c r="G120" s="126"/>
      <c r="H120" s="127" t="str">
        <f t="shared" si="2"/>
        <v/>
      </c>
    </row>
    <row r="121" spans="2:8">
      <c r="B121" s="124"/>
      <c r="C121" s="142" t="s">
        <v>171</v>
      </c>
      <c r="D121" s="140"/>
      <c r="E121" s="140"/>
      <c r="F121" s="138"/>
      <c r="G121" s="126"/>
      <c r="H121" s="127" t="str">
        <f t="shared" si="2"/>
        <v/>
      </c>
    </row>
    <row r="122" spans="2:8" ht="40.5">
      <c r="B122" s="124"/>
      <c r="C122" s="106" t="s">
        <v>172</v>
      </c>
      <c r="D122" s="140"/>
      <c r="E122" s="140"/>
      <c r="F122" s="138"/>
      <c r="G122" s="126"/>
      <c r="H122" s="127" t="str">
        <f t="shared" si="2"/>
        <v/>
      </c>
    </row>
    <row r="123" spans="2:8" ht="27">
      <c r="B123" s="124"/>
      <c r="C123" s="106" t="s">
        <v>173</v>
      </c>
      <c r="D123" s="140"/>
      <c r="E123" s="140"/>
      <c r="F123" s="138"/>
      <c r="G123" s="126"/>
      <c r="H123" s="127" t="str">
        <f t="shared" si="2"/>
        <v/>
      </c>
    </row>
    <row r="124" spans="2:8" ht="27">
      <c r="B124" s="124"/>
      <c r="C124" s="106" t="s">
        <v>174</v>
      </c>
      <c r="D124" s="140"/>
      <c r="E124" s="140"/>
      <c r="F124" s="138"/>
      <c r="G124" s="126"/>
      <c r="H124" s="127" t="str">
        <f t="shared" si="2"/>
        <v/>
      </c>
    </row>
    <row r="125" spans="2:8">
      <c r="B125" s="124"/>
      <c r="C125" s="106" t="s">
        <v>175</v>
      </c>
      <c r="D125" s="140"/>
      <c r="E125" s="140"/>
      <c r="F125" s="138"/>
      <c r="G125" s="126"/>
      <c r="H125" s="127" t="str">
        <f t="shared" si="2"/>
        <v/>
      </c>
    </row>
    <row r="126" spans="2:8">
      <c r="B126" s="124"/>
      <c r="C126" s="106" t="s">
        <v>176</v>
      </c>
      <c r="D126" s="140"/>
      <c r="E126" s="140"/>
      <c r="F126" s="138"/>
      <c r="G126" s="126"/>
      <c r="H126" s="127" t="str">
        <f t="shared" si="2"/>
        <v/>
      </c>
    </row>
    <row r="127" spans="2:8">
      <c r="B127" s="124"/>
      <c r="C127" s="142" t="s">
        <v>177</v>
      </c>
      <c r="D127" s="140"/>
      <c r="E127" s="140"/>
      <c r="F127" s="138"/>
      <c r="G127" s="126"/>
      <c r="H127" s="127" t="str">
        <f t="shared" si="2"/>
        <v/>
      </c>
    </row>
    <row r="128" spans="2:8">
      <c r="B128" s="124"/>
      <c r="C128" s="106" t="s">
        <v>178</v>
      </c>
      <c r="D128" s="140"/>
      <c r="E128" s="140"/>
      <c r="F128" s="138"/>
      <c r="G128" s="126"/>
      <c r="H128" s="127" t="str">
        <f t="shared" si="2"/>
        <v/>
      </c>
    </row>
    <row r="129" spans="2:8">
      <c r="B129" s="124"/>
      <c r="C129" s="106" t="s">
        <v>179</v>
      </c>
      <c r="D129" s="140"/>
      <c r="E129" s="140"/>
      <c r="F129" s="138"/>
      <c r="G129" s="126"/>
      <c r="H129" s="127" t="str">
        <f t="shared" si="2"/>
        <v/>
      </c>
    </row>
    <row r="130" spans="2:8">
      <c r="B130" s="124"/>
      <c r="C130" s="106" t="s">
        <v>180</v>
      </c>
      <c r="D130" s="140"/>
      <c r="E130" s="140"/>
      <c r="F130" s="138"/>
      <c r="G130" s="126"/>
      <c r="H130" s="127" t="str">
        <f t="shared" si="2"/>
        <v/>
      </c>
    </row>
    <row r="131" spans="2:8">
      <c r="B131" s="124"/>
      <c r="C131" s="106" t="s">
        <v>181</v>
      </c>
      <c r="D131" s="140"/>
      <c r="E131" s="140"/>
      <c r="F131" s="138"/>
      <c r="G131" s="126"/>
      <c r="H131" s="127" t="str">
        <f t="shared" si="2"/>
        <v/>
      </c>
    </row>
    <row r="132" spans="2:8" ht="27">
      <c r="B132" s="124"/>
      <c r="C132" s="106" t="s">
        <v>182</v>
      </c>
      <c r="D132" s="140"/>
      <c r="E132" s="140"/>
      <c r="F132" s="138"/>
      <c r="G132" s="126"/>
      <c r="H132" s="127" t="str">
        <f t="shared" si="2"/>
        <v/>
      </c>
    </row>
    <row r="133" spans="2:8" ht="54">
      <c r="B133" s="124"/>
      <c r="C133" s="106" t="s">
        <v>183</v>
      </c>
      <c r="D133" s="140"/>
      <c r="E133" s="140"/>
      <c r="F133" s="138"/>
      <c r="G133" s="126"/>
      <c r="H133" s="127" t="str">
        <f t="shared" si="2"/>
        <v/>
      </c>
    </row>
    <row r="134" spans="2:8" ht="27">
      <c r="B134" s="124"/>
      <c r="C134" s="106" t="s">
        <v>184</v>
      </c>
      <c r="D134" s="140"/>
      <c r="E134" s="140"/>
      <c r="F134" s="138"/>
      <c r="G134" s="126"/>
      <c r="H134" s="127" t="str">
        <f t="shared" si="2"/>
        <v/>
      </c>
    </row>
    <row r="135" spans="2:8" ht="27">
      <c r="B135" s="124"/>
      <c r="C135" s="106" t="s">
        <v>185</v>
      </c>
      <c r="D135" s="140"/>
      <c r="E135" s="140"/>
      <c r="F135" s="138"/>
      <c r="G135" s="126"/>
      <c r="H135" s="127" t="str">
        <f t="shared" si="2"/>
        <v/>
      </c>
    </row>
    <row r="136" spans="2:8">
      <c r="B136" s="124"/>
      <c r="C136" s="106" t="s">
        <v>186</v>
      </c>
      <c r="D136" s="140"/>
      <c r="E136" s="140"/>
      <c r="F136" s="138"/>
      <c r="G136" s="126"/>
      <c r="H136" s="127" t="str">
        <f t="shared" si="2"/>
        <v/>
      </c>
    </row>
    <row r="137" spans="2:8">
      <c r="B137" s="124"/>
      <c r="C137" s="106" t="s">
        <v>187</v>
      </c>
      <c r="D137" s="140"/>
      <c r="E137" s="140"/>
      <c r="F137" s="138"/>
      <c r="G137" s="126"/>
      <c r="H137" s="127" t="str">
        <f t="shared" si="2"/>
        <v/>
      </c>
    </row>
    <row r="138" spans="2:8">
      <c r="B138" s="124"/>
      <c r="C138" s="132"/>
      <c r="D138" s="140"/>
      <c r="E138" s="140"/>
      <c r="F138" s="138"/>
      <c r="G138" s="126"/>
      <c r="H138" s="127" t="str">
        <f t="shared" si="2"/>
        <v/>
      </c>
    </row>
    <row r="139" spans="2:8" ht="27">
      <c r="B139" s="124" t="s">
        <v>188</v>
      </c>
      <c r="C139" s="141" t="s">
        <v>189</v>
      </c>
      <c r="D139" s="140">
        <v>1</v>
      </c>
      <c r="E139" s="140" t="s">
        <v>12</v>
      </c>
      <c r="F139" s="138"/>
      <c r="G139" s="126"/>
      <c r="H139" s="127">
        <f t="shared" si="2"/>
        <v>0</v>
      </c>
    </row>
    <row r="140" spans="2:8">
      <c r="B140" s="124"/>
      <c r="C140" s="106" t="s">
        <v>190</v>
      </c>
      <c r="D140" s="140"/>
      <c r="E140" s="140"/>
      <c r="F140" s="138"/>
      <c r="G140" s="126"/>
      <c r="H140" s="127" t="str">
        <f t="shared" si="2"/>
        <v/>
      </c>
    </row>
    <row r="141" spans="2:8">
      <c r="B141" s="124"/>
      <c r="C141" s="106" t="s">
        <v>191</v>
      </c>
      <c r="D141" s="140"/>
      <c r="E141" s="140"/>
      <c r="F141" s="138"/>
      <c r="G141" s="126"/>
      <c r="H141" s="127" t="str">
        <f t="shared" ref="H141:H204" si="3">IF(D141="","",G141*D141)</f>
        <v/>
      </c>
    </row>
    <row r="142" spans="2:8">
      <c r="B142" s="124"/>
      <c r="C142" s="106" t="s">
        <v>192</v>
      </c>
      <c r="D142" s="140"/>
      <c r="E142" s="140"/>
      <c r="F142" s="138"/>
      <c r="G142" s="126"/>
      <c r="H142" s="127" t="str">
        <f t="shared" si="3"/>
        <v/>
      </c>
    </row>
    <row r="143" spans="2:8">
      <c r="B143" s="124"/>
      <c r="C143" s="106" t="s">
        <v>193</v>
      </c>
      <c r="D143" s="140"/>
      <c r="E143" s="140"/>
      <c r="F143" s="138"/>
      <c r="G143" s="126"/>
      <c r="H143" s="127" t="str">
        <f t="shared" si="3"/>
        <v/>
      </c>
    </row>
    <row r="144" spans="2:8">
      <c r="B144" s="124"/>
      <c r="C144" s="106" t="s">
        <v>194</v>
      </c>
      <c r="D144" s="140"/>
      <c r="E144" s="140"/>
      <c r="F144" s="138"/>
      <c r="G144" s="126"/>
      <c r="H144" s="127" t="str">
        <f t="shared" si="3"/>
        <v/>
      </c>
    </row>
    <row r="145" spans="2:8" ht="27">
      <c r="B145" s="124"/>
      <c r="C145" s="106" t="s">
        <v>195</v>
      </c>
      <c r="D145" s="140"/>
      <c r="E145" s="140"/>
      <c r="F145" s="138"/>
      <c r="G145" s="126"/>
      <c r="H145" s="127" t="str">
        <f t="shared" si="3"/>
        <v/>
      </c>
    </row>
    <row r="146" spans="2:8">
      <c r="B146" s="124"/>
      <c r="C146" s="106" t="s">
        <v>196</v>
      </c>
      <c r="D146" s="140"/>
      <c r="E146" s="140"/>
      <c r="F146" s="138"/>
      <c r="G146" s="126"/>
      <c r="H146" s="127" t="str">
        <f t="shared" si="3"/>
        <v/>
      </c>
    </row>
    <row r="147" spans="2:8">
      <c r="B147" s="124"/>
      <c r="C147" s="132"/>
      <c r="D147" s="140"/>
      <c r="E147" s="140"/>
      <c r="F147" s="138"/>
      <c r="G147" s="126"/>
      <c r="H147" s="127" t="str">
        <f t="shared" si="3"/>
        <v/>
      </c>
    </row>
    <row r="148" spans="2:8">
      <c r="B148" s="124" t="s">
        <v>197</v>
      </c>
      <c r="C148" s="132" t="s">
        <v>198</v>
      </c>
      <c r="D148" s="140">
        <v>1</v>
      </c>
      <c r="E148" s="140" t="s">
        <v>12</v>
      </c>
      <c r="F148" s="138"/>
      <c r="G148" s="126"/>
      <c r="H148" s="127">
        <f t="shared" si="3"/>
        <v>0</v>
      </c>
    </row>
    <row r="149" spans="2:8">
      <c r="B149" s="124"/>
      <c r="C149" s="142" t="s">
        <v>109</v>
      </c>
      <c r="D149" s="140"/>
      <c r="E149" s="140"/>
      <c r="F149" s="138"/>
      <c r="G149" s="126"/>
      <c r="H149" s="127" t="str">
        <f t="shared" si="3"/>
        <v/>
      </c>
    </row>
    <row r="150" spans="2:8">
      <c r="B150" s="124"/>
      <c r="C150" s="141" t="s">
        <v>199</v>
      </c>
      <c r="D150" s="140"/>
      <c r="E150" s="140"/>
      <c r="F150" s="138"/>
      <c r="G150" s="126"/>
      <c r="H150" s="127" t="str">
        <f t="shared" si="3"/>
        <v/>
      </c>
    </row>
    <row r="151" spans="2:8" ht="40.5">
      <c r="B151" s="124"/>
      <c r="C151" s="106" t="s">
        <v>200</v>
      </c>
      <c r="D151" s="140"/>
      <c r="E151" s="140"/>
      <c r="F151" s="138"/>
      <c r="G151" s="126"/>
      <c r="H151" s="127" t="str">
        <f t="shared" si="3"/>
        <v/>
      </c>
    </row>
    <row r="152" spans="2:8" ht="67.5">
      <c r="B152" s="124"/>
      <c r="C152" s="141" t="s">
        <v>201</v>
      </c>
      <c r="D152" s="140"/>
      <c r="E152" s="140"/>
      <c r="F152" s="138"/>
      <c r="G152" s="126"/>
      <c r="H152" s="127" t="str">
        <f t="shared" si="3"/>
        <v/>
      </c>
    </row>
    <row r="153" spans="2:8">
      <c r="B153" s="124"/>
      <c r="C153" s="142" t="s">
        <v>202</v>
      </c>
      <c r="D153" s="140"/>
      <c r="E153" s="140"/>
      <c r="F153" s="138"/>
      <c r="G153" s="126"/>
      <c r="H153" s="127" t="str">
        <f t="shared" si="3"/>
        <v/>
      </c>
    </row>
    <row r="154" spans="2:8" ht="27.75">
      <c r="B154" s="124"/>
      <c r="C154" s="143" t="s">
        <v>203</v>
      </c>
      <c r="D154" s="140"/>
      <c r="E154" s="140"/>
      <c r="F154" s="138"/>
      <c r="G154" s="126"/>
      <c r="H154" s="127" t="str">
        <f t="shared" si="3"/>
        <v/>
      </c>
    </row>
    <row r="155" spans="2:8" ht="27">
      <c r="B155" s="124"/>
      <c r="C155" s="141" t="s">
        <v>204</v>
      </c>
      <c r="D155" s="140"/>
      <c r="E155" s="140"/>
      <c r="F155" s="138"/>
      <c r="G155" s="126"/>
      <c r="H155" s="127" t="str">
        <f t="shared" si="3"/>
        <v/>
      </c>
    </row>
    <row r="156" spans="2:8" ht="27">
      <c r="B156" s="124"/>
      <c r="C156" s="141" t="s">
        <v>205</v>
      </c>
      <c r="D156" s="140"/>
      <c r="E156" s="140"/>
      <c r="F156" s="138"/>
      <c r="G156" s="126"/>
      <c r="H156" s="127" t="str">
        <f t="shared" si="3"/>
        <v/>
      </c>
    </row>
    <row r="157" spans="2:8" ht="40.5">
      <c r="B157" s="124"/>
      <c r="C157" s="141" t="s">
        <v>206</v>
      </c>
      <c r="D157" s="140"/>
      <c r="E157" s="140"/>
      <c r="F157" s="138"/>
      <c r="G157" s="126"/>
      <c r="H157" s="127" t="str">
        <f t="shared" si="3"/>
        <v/>
      </c>
    </row>
    <row r="158" spans="2:8" ht="40.5">
      <c r="B158" s="124"/>
      <c r="C158" s="141" t="s">
        <v>207</v>
      </c>
      <c r="D158" s="140"/>
      <c r="E158" s="140"/>
      <c r="F158" s="138"/>
      <c r="G158" s="126"/>
      <c r="H158" s="127" t="str">
        <f t="shared" si="3"/>
        <v/>
      </c>
    </row>
    <row r="159" spans="2:8" ht="27">
      <c r="B159" s="124"/>
      <c r="C159" s="141" t="s">
        <v>208</v>
      </c>
      <c r="D159" s="140"/>
      <c r="E159" s="140"/>
      <c r="F159" s="138"/>
      <c r="G159" s="126"/>
      <c r="H159" s="127" t="str">
        <f t="shared" si="3"/>
        <v/>
      </c>
    </row>
    <row r="160" spans="2:8" ht="27">
      <c r="B160" s="124"/>
      <c r="C160" s="141" t="s">
        <v>209</v>
      </c>
      <c r="D160" s="140"/>
      <c r="E160" s="140"/>
      <c r="F160" s="138"/>
      <c r="G160" s="126"/>
      <c r="H160" s="127" t="str">
        <f t="shared" si="3"/>
        <v/>
      </c>
    </row>
    <row r="161" spans="2:8" ht="27">
      <c r="B161" s="124"/>
      <c r="C161" s="141" t="s">
        <v>210</v>
      </c>
      <c r="D161" s="140"/>
      <c r="E161" s="140"/>
      <c r="F161" s="138"/>
      <c r="G161" s="126"/>
      <c r="H161" s="127" t="str">
        <f t="shared" si="3"/>
        <v/>
      </c>
    </row>
    <row r="162" spans="2:8" ht="41.65">
      <c r="B162" s="124"/>
      <c r="C162" s="143" t="s">
        <v>211</v>
      </c>
      <c r="D162" s="140"/>
      <c r="E162" s="140"/>
      <c r="F162" s="138"/>
      <c r="G162" s="126"/>
      <c r="H162" s="127" t="str">
        <f t="shared" si="3"/>
        <v/>
      </c>
    </row>
    <row r="163" spans="2:8" ht="27">
      <c r="B163" s="124"/>
      <c r="C163" s="141" t="s">
        <v>204</v>
      </c>
      <c r="D163" s="140"/>
      <c r="E163" s="140"/>
      <c r="F163" s="138"/>
      <c r="G163" s="126"/>
      <c r="H163" s="127" t="str">
        <f t="shared" si="3"/>
        <v/>
      </c>
    </row>
    <row r="164" spans="2:8" ht="27">
      <c r="B164" s="124"/>
      <c r="C164" s="141" t="s">
        <v>212</v>
      </c>
      <c r="D164" s="140"/>
      <c r="E164" s="140"/>
      <c r="F164" s="138"/>
      <c r="G164" s="126"/>
      <c r="H164" s="127" t="str">
        <f t="shared" si="3"/>
        <v/>
      </c>
    </row>
    <row r="165" spans="2:8" ht="40.5">
      <c r="B165" s="124"/>
      <c r="C165" s="141" t="s">
        <v>213</v>
      </c>
      <c r="D165" s="140"/>
      <c r="E165" s="140"/>
      <c r="F165" s="138"/>
      <c r="G165" s="126"/>
      <c r="H165" s="127" t="str">
        <f t="shared" si="3"/>
        <v/>
      </c>
    </row>
    <row r="166" spans="2:8" ht="27">
      <c r="B166" s="124"/>
      <c r="C166" s="141" t="s">
        <v>208</v>
      </c>
      <c r="D166" s="140"/>
      <c r="E166" s="140"/>
      <c r="F166" s="138"/>
      <c r="G166" s="126"/>
      <c r="H166" s="127" t="str">
        <f t="shared" si="3"/>
        <v/>
      </c>
    </row>
    <row r="167" spans="2:8">
      <c r="B167" s="124"/>
      <c r="C167" s="141" t="s">
        <v>214</v>
      </c>
      <c r="D167" s="140"/>
      <c r="E167" s="140"/>
      <c r="F167" s="138"/>
      <c r="G167" s="126"/>
      <c r="H167" s="127" t="str">
        <f t="shared" si="3"/>
        <v/>
      </c>
    </row>
    <row r="168" spans="2:8" ht="27">
      <c r="B168" s="124"/>
      <c r="C168" s="132" t="s">
        <v>215</v>
      </c>
      <c r="D168" s="140"/>
      <c r="E168" s="140"/>
      <c r="F168" s="138"/>
      <c r="G168" s="126"/>
      <c r="H168" s="127" t="str">
        <f t="shared" si="3"/>
        <v/>
      </c>
    </row>
    <row r="169" spans="2:8" ht="27">
      <c r="B169" s="124"/>
      <c r="C169" s="132" t="s">
        <v>216</v>
      </c>
      <c r="D169" s="140"/>
      <c r="E169" s="140"/>
      <c r="F169" s="138"/>
      <c r="G169" s="126"/>
      <c r="H169" s="127" t="str">
        <f t="shared" si="3"/>
        <v/>
      </c>
    </row>
    <row r="170" spans="2:8" ht="41.65">
      <c r="B170" s="124"/>
      <c r="C170" s="143" t="s">
        <v>217</v>
      </c>
      <c r="D170" s="140"/>
      <c r="E170" s="140"/>
      <c r="F170" s="138"/>
      <c r="G170" s="126"/>
      <c r="H170" s="127" t="str">
        <f t="shared" si="3"/>
        <v/>
      </c>
    </row>
    <row r="171" spans="2:8" ht="27">
      <c r="B171" s="124"/>
      <c r="C171" s="141" t="s">
        <v>204</v>
      </c>
      <c r="D171" s="140"/>
      <c r="E171" s="140"/>
      <c r="F171" s="138"/>
      <c r="G171" s="126"/>
      <c r="H171" s="127" t="str">
        <f t="shared" si="3"/>
        <v/>
      </c>
    </row>
    <row r="172" spans="2:8" ht="27">
      <c r="B172" s="124"/>
      <c r="C172" s="141" t="s">
        <v>205</v>
      </c>
      <c r="D172" s="140"/>
      <c r="E172" s="140"/>
      <c r="F172" s="138"/>
      <c r="G172" s="126"/>
      <c r="H172" s="127" t="str">
        <f t="shared" si="3"/>
        <v/>
      </c>
    </row>
    <row r="173" spans="2:8" ht="67.5">
      <c r="B173" s="124"/>
      <c r="C173" s="141" t="s">
        <v>218</v>
      </c>
      <c r="D173" s="140"/>
      <c r="E173" s="140"/>
      <c r="F173" s="138"/>
      <c r="G173" s="126"/>
      <c r="H173" s="127" t="str">
        <f t="shared" si="3"/>
        <v/>
      </c>
    </row>
    <row r="174" spans="2:8" ht="27">
      <c r="B174" s="124"/>
      <c r="C174" s="141" t="s">
        <v>208</v>
      </c>
      <c r="D174" s="140"/>
      <c r="E174" s="140"/>
      <c r="F174" s="138"/>
      <c r="G174" s="126"/>
      <c r="H174" s="127" t="str">
        <f t="shared" si="3"/>
        <v/>
      </c>
    </row>
    <row r="175" spans="2:8" ht="27">
      <c r="B175" s="124"/>
      <c r="C175" s="141" t="s">
        <v>209</v>
      </c>
      <c r="D175" s="140"/>
      <c r="E175" s="140"/>
      <c r="F175" s="138"/>
      <c r="G175" s="126"/>
      <c r="H175" s="127" t="str">
        <f t="shared" si="3"/>
        <v/>
      </c>
    </row>
    <row r="176" spans="2:8" ht="27">
      <c r="B176" s="124"/>
      <c r="C176" s="141" t="s">
        <v>210</v>
      </c>
      <c r="D176" s="140"/>
      <c r="E176" s="140"/>
      <c r="F176" s="138"/>
      <c r="G176" s="126"/>
      <c r="H176" s="127" t="str">
        <f t="shared" si="3"/>
        <v/>
      </c>
    </row>
    <row r="177" spans="2:8" ht="40.5">
      <c r="B177" s="124"/>
      <c r="C177" s="141" t="s">
        <v>207</v>
      </c>
      <c r="D177" s="140"/>
      <c r="E177" s="140"/>
      <c r="F177" s="138"/>
      <c r="G177" s="126"/>
      <c r="H177" s="127" t="str">
        <f t="shared" si="3"/>
        <v/>
      </c>
    </row>
    <row r="178" spans="2:8">
      <c r="B178" s="124"/>
      <c r="C178" s="142" t="s">
        <v>219</v>
      </c>
      <c r="D178" s="140"/>
      <c r="E178" s="140"/>
      <c r="F178" s="138"/>
      <c r="G178" s="126"/>
      <c r="H178" s="127" t="str">
        <f t="shared" si="3"/>
        <v/>
      </c>
    </row>
    <row r="179" spans="2:8" ht="41.65">
      <c r="B179" s="124"/>
      <c r="C179" s="143" t="s">
        <v>220</v>
      </c>
      <c r="D179" s="140"/>
      <c r="E179" s="140"/>
      <c r="F179" s="138"/>
      <c r="G179" s="126"/>
      <c r="H179" s="127" t="str">
        <f t="shared" si="3"/>
        <v/>
      </c>
    </row>
    <row r="180" spans="2:8" ht="27">
      <c r="B180" s="124"/>
      <c r="C180" s="106" t="s">
        <v>221</v>
      </c>
      <c r="D180" s="140"/>
      <c r="E180" s="140"/>
      <c r="F180" s="138"/>
      <c r="G180" s="126"/>
      <c r="H180" s="127" t="str">
        <f t="shared" si="3"/>
        <v/>
      </c>
    </row>
    <row r="181" spans="2:8">
      <c r="B181" s="124"/>
      <c r="C181" s="141" t="s">
        <v>222</v>
      </c>
      <c r="D181" s="140"/>
      <c r="E181" s="140"/>
      <c r="F181" s="138"/>
      <c r="G181" s="126"/>
      <c r="H181" s="127" t="str">
        <f t="shared" si="3"/>
        <v/>
      </c>
    </row>
    <row r="182" spans="2:8">
      <c r="B182" s="124"/>
      <c r="C182" s="141" t="s">
        <v>223</v>
      </c>
      <c r="D182" s="140"/>
      <c r="E182" s="140"/>
      <c r="F182" s="138"/>
      <c r="G182" s="126"/>
      <c r="H182" s="127" t="str">
        <f t="shared" si="3"/>
        <v/>
      </c>
    </row>
    <row r="183" spans="2:8" ht="40.5">
      <c r="B183" s="124"/>
      <c r="C183" s="106" t="s">
        <v>224</v>
      </c>
      <c r="D183" s="140"/>
      <c r="E183" s="140"/>
      <c r="F183" s="138"/>
      <c r="G183" s="126"/>
      <c r="H183" s="127" t="str">
        <f t="shared" si="3"/>
        <v/>
      </c>
    </row>
    <row r="184" spans="2:8" ht="67.5">
      <c r="B184" s="124"/>
      <c r="C184" s="141" t="s">
        <v>225</v>
      </c>
      <c r="D184" s="140"/>
      <c r="E184" s="140"/>
      <c r="F184" s="138"/>
      <c r="G184" s="126"/>
      <c r="H184" s="127" t="str">
        <f t="shared" si="3"/>
        <v/>
      </c>
    </row>
    <row r="185" spans="2:8">
      <c r="B185" s="124"/>
      <c r="C185" s="141" t="s">
        <v>222</v>
      </c>
      <c r="D185" s="140"/>
      <c r="E185" s="140"/>
      <c r="F185" s="138"/>
      <c r="G185" s="126"/>
      <c r="H185" s="127" t="str">
        <f t="shared" si="3"/>
        <v/>
      </c>
    </row>
    <row r="186" spans="2:8">
      <c r="B186" s="124"/>
      <c r="C186" s="141" t="s">
        <v>223</v>
      </c>
      <c r="D186" s="140"/>
      <c r="E186" s="140"/>
      <c r="F186" s="138"/>
      <c r="G186" s="126"/>
      <c r="H186" s="127" t="str">
        <f t="shared" si="3"/>
        <v/>
      </c>
    </row>
    <row r="187" spans="2:8">
      <c r="B187" s="124"/>
      <c r="C187" s="141" t="s">
        <v>226</v>
      </c>
      <c r="D187" s="140"/>
      <c r="E187" s="140"/>
      <c r="F187" s="138"/>
      <c r="G187" s="126"/>
      <c r="H187" s="127" t="str">
        <f t="shared" si="3"/>
        <v/>
      </c>
    </row>
    <row r="188" spans="2:8">
      <c r="B188" s="124"/>
      <c r="C188" s="141" t="s">
        <v>222</v>
      </c>
      <c r="D188" s="140"/>
      <c r="E188" s="140"/>
      <c r="F188" s="138"/>
      <c r="G188" s="126"/>
      <c r="H188" s="127" t="str">
        <f t="shared" si="3"/>
        <v/>
      </c>
    </row>
    <row r="189" spans="2:8">
      <c r="B189" s="124"/>
      <c r="C189" s="141" t="s">
        <v>223</v>
      </c>
      <c r="D189" s="140"/>
      <c r="E189" s="140"/>
      <c r="F189" s="138"/>
      <c r="G189" s="126"/>
      <c r="H189" s="127" t="str">
        <f t="shared" si="3"/>
        <v/>
      </c>
    </row>
    <row r="190" spans="2:8" ht="27.75">
      <c r="B190" s="124"/>
      <c r="C190" s="143" t="s">
        <v>227</v>
      </c>
      <c r="D190" s="140"/>
      <c r="E190" s="140"/>
      <c r="F190" s="138"/>
      <c r="G190" s="126"/>
      <c r="H190" s="127" t="str">
        <f t="shared" si="3"/>
        <v/>
      </c>
    </row>
    <row r="191" spans="2:8" ht="27">
      <c r="B191" s="124"/>
      <c r="C191" s="106" t="s">
        <v>228</v>
      </c>
      <c r="D191" s="140"/>
      <c r="E191" s="140"/>
      <c r="F191" s="138"/>
      <c r="G191" s="126"/>
      <c r="H191" s="127" t="str">
        <f t="shared" si="3"/>
        <v/>
      </c>
    </row>
    <row r="192" spans="2:8" ht="40.5">
      <c r="B192" s="124"/>
      <c r="C192" s="141" t="s">
        <v>229</v>
      </c>
      <c r="D192" s="140"/>
      <c r="E192" s="140"/>
      <c r="F192" s="138"/>
      <c r="G192" s="126"/>
      <c r="H192" s="127" t="str">
        <f t="shared" si="3"/>
        <v/>
      </c>
    </row>
    <row r="193" spans="2:8" ht="27">
      <c r="B193" s="124"/>
      <c r="C193" s="106" t="s">
        <v>230</v>
      </c>
      <c r="D193" s="140"/>
      <c r="E193" s="140"/>
      <c r="F193" s="138"/>
      <c r="G193" s="126"/>
      <c r="H193" s="127" t="str">
        <f t="shared" si="3"/>
        <v/>
      </c>
    </row>
    <row r="194" spans="2:8">
      <c r="B194" s="124"/>
      <c r="C194" s="141" t="s">
        <v>231</v>
      </c>
      <c r="D194" s="140"/>
      <c r="E194" s="140"/>
      <c r="F194" s="138"/>
      <c r="G194" s="126"/>
      <c r="H194" s="127" t="str">
        <f t="shared" si="3"/>
        <v/>
      </c>
    </row>
    <row r="195" spans="2:8" ht="27.75">
      <c r="B195" s="124"/>
      <c r="C195" s="136" t="s">
        <v>232</v>
      </c>
      <c r="D195" s="140"/>
      <c r="E195" s="140"/>
      <c r="F195" s="138"/>
      <c r="G195" s="126"/>
      <c r="H195" s="127" t="str">
        <f t="shared" si="3"/>
        <v/>
      </c>
    </row>
    <row r="196" spans="2:8" ht="27">
      <c r="B196" s="124"/>
      <c r="C196" s="141" t="s">
        <v>233</v>
      </c>
      <c r="D196" s="140"/>
      <c r="E196" s="140"/>
      <c r="F196" s="138"/>
      <c r="G196" s="126"/>
      <c r="H196" s="127" t="str">
        <f t="shared" si="3"/>
        <v/>
      </c>
    </row>
    <row r="197" spans="2:8" ht="67.5">
      <c r="B197" s="124"/>
      <c r="C197" s="141" t="s">
        <v>225</v>
      </c>
      <c r="D197" s="140"/>
      <c r="E197" s="140"/>
      <c r="F197" s="138"/>
      <c r="G197" s="126"/>
      <c r="H197" s="127" t="str">
        <f t="shared" si="3"/>
        <v/>
      </c>
    </row>
    <row r="198" spans="2:8">
      <c r="B198" s="124"/>
      <c r="C198" s="141" t="s">
        <v>222</v>
      </c>
      <c r="D198" s="140"/>
      <c r="E198" s="140"/>
      <c r="F198" s="138"/>
      <c r="G198" s="126"/>
      <c r="H198" s="127" t="str">
        <f t="shared" si="3"/>
        <v/>
      </c>
    </row>
    <row r="199" spans="2:8">
      <c r="B199" s="124"/>
      <c r="C199" s="141" t="s">
        <v>223</v>
      </c>
      <c r="D199" s="140"/>
      <c r="E199" s="140"/>
      <c r="F199" s="138"/>
      <c r="G199" s="126"/>
      <c r="H199" s="127" t="str">
        <f t="shared" si="3"/>
        <v/>
      </c>
    </row>
    <row r="200" spans="2:8">
      <c r="B200" s="124"/>
      <c r="C200" s="132"/>
      <c r="D200" s="140"/>
      <c r="E200" s="140"/>
      <c r="F200" s="138"/>
      <c r="G200" s="126"/>
      <c r="H200" s="127" t="str">
        <f t="shared" si="3"/>
        <v/>
      </c>
    </row>
    <row r="201" spans="2:8">
      <c r="B201" s="124" t="s">
        <v>234</v>
      </c>
      <c r="C201" s="141" t="s">
        <v>235</v>
      </c>
      <c r="D201" s="140">
        <v>1</v>
      </c>
      <c r="E201" s="140" t="s">
        <v>12</v>
      </c>
      <c r="F201" s="138"/>
      <c r="G201" s="126"/>
      <c r="H201" s="127">
        <f t="shared" si="3"/>
        <v>0</v>
      </c>
    </row>
    <row r="202" spans="2:8">
      <c r="B202" s="124"/>
      <c r="C202" s="141" t="s">
        <v>7</v>
      </c>
      <c r="D202" s="140"/>
      <c r="E202" s="140"/>
      <c r="F202" s="138"/>
      <c r="G202" s="126"/>
      <c r="H202" s="127" t="str">
        <f t="shared" si="3"/>
        <v/>
      </c>
    </row>
    <row r="203" spans="2:8" ht="27">
      <c r="B203" s="124"/>
      <c r="C203" s="141" t="s">
        <v>236</v>
      </c>
      <c r="D203" s="140"/>
      <c r="E203" s="140"/>
      <c r="F203" s="138"/>
      <c r="G203" s="126"/>
      <c r="H203" s="127" t="str">
        <f t="shared" si="3"/>
        <v/>
      </c>
    </row>
    <row r="204" spans="2:8" ht="27">
      <c r="B204" s="124"/>
      <c r="C204" s="141" t="s">
        <v>237</v>
      </c>
      <c r="D204" s="140"/>
      <c r="E204" s="140"/>
      <c r="F204" s="138"/>
      <c r="G204" s="126"/>
      <c r="H204" s="127" t="str">
        <f t="shared" si="3"/>
        <v/>
      </c>
    </row>
    <row r="205" spans="2:8" ht="27">
      <c r="B205" s="124"/>
      <c r="C205" s="141" t="s">
        <v>238</v>
      </c>
      <c r="D205" s="140"/>
      <c r="E205" s="140"/>
      <c r="F205" s="138"/>
      <c r="G205" s="126"/>
      <c r="H205" s="127" t="str">
        <f t="shared" ref="H205:H268" si="4">IF(D205="","",G205*D205)</f>
        <v/>
      </c>
    </row>
    <row r="206" spans="2:8">
      <c r="B206" s="124"/>
      <c r="C206" s="141" t="s">
        <v>239</v>
      </c>
      <c r="D206" s="140"/>
      <c r="E206" s="140"/>
      <c r="F206" s="138"/>
      <c r="G206" s="126"/>
      <c r="H206" s="127" t="str">
        <f t="shared" si="4"/>
        <v/>
      </c>
    </row>
    <row r="207" spans="2:8">
      <c r="B207" s="124"/>
      <c r="C207" s="141" t="s">
        <v>240</v>
      </c>
      <c r="D207" s="140"/>
      <c r="E207" s="140"/>
      <c r="F207" s="138"/>
      <c r="G207" s="126"/>
      <c r="H207" s="127" t="str">
        <f t="shared" si="4"/>
        <v/>
      </c>
    </row>
    <row r="208" spans="2:8" ht="54">
      <c r="B208" s="124"/>
      <c r="C208" s="141" t="s">
        <v>241</v>
      </c>
      <c r="D208" s="140"/>
      <c r="E208" s="140"/>
      <c r="F208" s="138"/>
      <c r="G208" s="126"/>
      <c r="H208" s="127" t="str">
        <f t="shared" si="4"/>
        <v/>
      </c>
    </row>
    <row r="209" spans="2:8">
      <c r="B209" s="124"/>
      <c r="C209" s="141" t="s">
        <v>242</v>
      </c>
      <c r="D209" s="140"/>
      <c r="E209" s="140"/>
      <c r="F209" s="138"/>
      <c r="G209" s="126"/>
      <c r="H209" s="127" t="str">
        <f t="shared" si="4"/>
        <v/>
      </c>
    </row>
    <row r="210" spans="2:8">
      <c r="B210" s="124"/>
      <c r="C210" s="141" t="s">
        <v>243</v>
      </c>
      <c r="D210" s="140"/>
      <c r="E210" s="140"/>
      <c r="F210" s="138"/>
      <c r="G210" s="126"/>
      <c r="H210" s="127" t="str">
        <f t="shared" si="4"/>
        <v/>
      </c>
    </row>
    <row r="211" spans="2:8" ht="40.5">
      <c r="B211" s="124"/>
      <c r="C211" s="141" t="s">
        <v>244</v>
      </c>
      <c r="D211" s="140"/>
      <c r="E211" s="140"/>
      <c r="F211" s="138"/>
      <c r="G211" s="126"/>
      <c r="H211" s="127" t="str">
        <f t="shared" si="4"/>
        <v/>
      </c>
    </row>
    <row r="212" spans="2:8">
      <c r="B212" s="124"/>
      <c r="C212" s="141" t="s">
        <v>245</v>
      </c>
      <c r="D212" s="140"/>
      <c r="E212" s="140"/>
      <c r="F212" s="138"/>
      <c r="G212" s="126"/>
      <c r="H212" s="127" t="str">
        <f t="shared" si="4"/>
        <v/>
      </c>
    </row>
    <row r="213" spans="2:8" ht="27">
      <c r="B213" s="124"/>
      <c r="C213" s="141" t="s">
        <v>246</v>
      </c>
      <c r="D213" s="140"/>
      <c r="E213" s="140"/>
      <c r="F213" s="138"/>
      <c r="G213" s="126"/>
      <c r="H213" s="127" t="str">
        <f t="shared" si="4"/>
        <v/>
      </c>
    </row>
    <row r="214" spans="2:8" ht="27">
      <c r="B214" s="124"/>
      <c r="C214" s="141" t="s">
        <v>247</v>
      </c>
      <c r="D214" s="140"/>
      <c r="E214" s="140"/>
      <c r="F214" s="138"/>
      <c r="G214" s="126"/>
      <c r="H214" s="127" t="str">
        <f t="shared" si="4"/>
        <v/>
      </c>
    </row>
    <row r="215" spans="2:8" ht="27">
      <c r="B215" s="124"/>
      <c r="C215" s="141" t="s">
        <v>248</v>
      </c>
      <c r="D215" s="140"/>
      <c r="E215" s="140"/>
      <c r="F215" s="138"/>
      <c r="G215" s="126"/>
      <c r="H215" s="127" t="str">
        <f t="shared" si="4"/>
        <v/>
      </c>
    </row>
    <row r="216" spans="2:8" ht="27">
      <c r="B216" s="124"/>
      <c r="C216" s="141" t="s">
        <v>249</v>
      </c>
      <c r="D216" s="140"/>
      <c r="E216" s="140"/>
      <c r="F216" s="138"/>
      <c r="G216" s="126"/>
      <c r="H216" s="127" t="str">
        <f t="shared" si="4"/>
        <v/>
      </c>
    </row>
    <row r="217" spans="2:8" ht="27">
      <c r="B217" s="124"/>
      <c r="C217" s="141" t="s">
        <v>250</v>
      </c>
      <c r="D217" s="140"/>
      <c r="E217" s="140"/>
      <c r="F217" s="138"/>
      <c r="G217" s="126"/>
      <c r="H217" s="127" t="str">
        <f t="shared" si="4"/>
        <v/>
      </c>
    </row>
    <row r="218" spans="2:8" ht="40.5">
      <c r="B218" s="124"/>
      <c r="C218" s="141" t="s">
        <v>251</v>
      </c>
      <c r="D218" s="140"/>
      <c r="E218" s="140"/>
      <c r="F218" s="138"/>
      <c r="G218" s="126"/>
      <c r="H218" s="127" t="str">
        <f t="shared" si="4"/>
        <v/>
      </c>
    </row>
    <row r="219" spans="2:8" ht="27">
      <c r="B219" s="124"/>
      <c r="C219" s="141" t="s">
        <v>252</v>
      </c>
      <c r="D219" s="140"/>
      <c r="E219" s="140"/>
      <c r="F219" s="138"/>
      <c r="G219" s="126"/>
      <c r="H219" s="127" t="str">
        <f t="shared" si="4"/>
        <v/>
      </c>
    </row>
    <row r="220" spans="2:8" ht="27">
      <c r="B220" s="124"/>
      <c r="C220" s="141" t="s">
        <v>253</v>
      </c>
      <c r="D220" s="140"/>
      <c r="E220" s="140"/>
      <c r="F220" s="138"/>
      <c r="G220" s="126"/>
      <c r="H220" s="127" t="str">
        <f t="shared" si="4"/>
        <v/>
      </c>
    </row>
    <row r="221" spans="2:8">
      <c r="B221" s="124"/>
      <c r="C221" s="132"/>
      <c r="D221" s="140"/>
      <c r="E221" s="140"/>
      <c r="F221" s="138"/>
      <c r="G221" s="126"/>
      <c r="H221" s="127" t="str">
        <f t="shared" si="4"/>
        <v/>
      </c>
    </row>
    <row r="222" spans="2:8" ht="27">
      <c r="B222" s="124" t="s">
        <v>254</v>
      </c>
      <c r="C222" s="141" t="s">
        <v>255</v>
      </c>
      <c r="D222" s="140">
        <v>1</v>
      </c>
      <c r="E222" s="140" t="s">
        <v>12</v>
      </c>
      <c r="F222" s="138" t="s">
        <v>256</v>
      </c>
      <c r="G222" s="126"/>
      <c r="H222" s="127">
        <f t="shared" si="4"/>
        <v>0</v>
      </c>
    </row>
    <row r="223" spans="2:8">
      <c r="B223" s="124"/>
      <c r="C223" s="106" t="s">
        <v>257</v>
      </c>
      <c r="D223" s="140"/>
      <c r="E223" s="140"/>
      <c r="F223" s="138"/>
      <c r="G223" s="126"/>
      <c r="H223" s="127" t="str">
        <f t="shared" si="4"/>
        <v/>
      </c>
    </row>
    <row r="224" spans="2:8">
      <c r="B224" s="124"/>
      <c r="C224" s="106" t="s">
        <v>258</v>
      </c>
      <c r="D224" s="140"/>
      <c r="E224" s="140"/>
      <c r="F224" s="138"/>
      <c r="G224" s="126"/>
      <c r="H224" s="127" t="str">
        <f t="shared" si="4"/>
        <v/>
      </c>
    </row>
    <row r="225" spans="2:8">
      <c r="B225" s="124"/>
      <c r="C225" s="106" t="s">
        <v>259</v>
      </c>
      <c r="D225" s="140"/>
      <c r="E225" s="140"/>
      <c r="F225" s="138"/>
      <c r="G225" s="126"/>
      <c r="H225" s="127" t="str">
        <f t="shared" si="4"/>
        <v/>
      </c>
    </row>
    <row r="226" spans="2:8" ht="40.5">
      <c r="B226" s="124"/>
      <c r="C226" s="141" t="s">
        <v>105</v>
      </c>
      <c r="D226" s="140"/>
      <c r="E226" s="140"/>
      <c r="F226" s="138"/>
      <c r="G226" s="126"/>
      <c r="H226" s="127" t="str">
        <f t="shared" si="4"/>
        <v/>
      </c>
    </row>
    <row r="227" spans="2:8" ht="27">
      <c r="B227" s="124"/>
      <c r="C227" s="141" t="s">
        <v>260</v>
      </c>
      <c r="D227" s="140"/>
      <c r="E227" s="140"/>
      <c r="F227" s="138"/>
      <c r="G227" s="126"/>
      <c r="H227" s="127" t="str">
        <f t="shared" si="4"/>
        <v/>
      </c>
    </row>
    <row r="228" spans="2:8">
      <c r="B228" s="124"/>
      <c r="C228" s="132"/>
      <c r="D228" s="140"/>
      <c r="E228" s="140"/>
      <c r="F228" s="138"/>
      <c r="G228" s="126"/>
      <c r="H228" s="127" t="str">
        <f t="shared" si="4"/>
        <v/>
      </c>
    </row>
    <row r="229" spans="2:8">
      <c r="B229" s="124"/>
      <c r="C229" s="134" t="s">
        <v>261</v>
      </c>
      <c r="D229" s="140"/>
      <c r="E229" s="140"/>
      <c r="F229" s="138"/>
      <c r="G229" s="126"/>
      <c r="H229" s="127" t="str">
        <f t="shared" si="4"/>
        <v/>
      </c>
    </row>
    <row r="230" spans="2:8">
      <c r="B230" s="124"/>
      <c r="C230" s="132"/>
      <c r="D230" s="140"/>
      <c r="E230" s="140"/>
      <c r="F230" s="138"/>
      <c r="G230" s="126"/>
      <c r="H230" s="127" t="str">
        <f t="shared" si="4"/>
        <v/>
      </c>
    </row>
    <row r="231" spans="2:8">
      <c r="B231" s="124" t="s">
        <v>262</v>
      </c>
      <c r="C231" s="132" t="s">
        <v>263</v>
      </c>
      <c r="D231" s="140">
        <v>1</v>
      </c>
      <c r="E231" s="140" t="s">
        <v>12</v>
      </c>
      <c r="F231" s="138"/>
      <c r="G231" s="126"/>
      <c r="H231" s="127">
        <f t="shared" si="4"/>
        <v>0</v>
      </c>
    </row>
    <row r="232" spans="2:8">
      <c r="B232" s="124"/>
      <c r="C232" s="142" t="s">
        <v>109</v>
      </c>
      <c r="D232" s="140"/>
      <c r="E232" s="140"/>
      <c r="F232" s="138"/>
      <c r="G232" s="126"/>
      <c r="H232" s="127" t="str">
        <f t="shared" si="4"/>
        <v/>
      </c>
    </row>
    <row r="233" spans="2:8">
      <c r="B233" s="124"/>
      <c r="C233" s="141" t="s">
        <v>199</v>
      </c>
      <c r="D233" s="140"/>
      <c r="E233" s="140"/>
      <c r="F233" s="138"/>
      <c r="G233" s="126"/>
      <c r="H233" s="127" t="str">
        <f t="shared" si="4"/>
        <v/>
      </c>
    </row>
    <row r="234" spans="2:8" ht="40.5">
      <c r="B234" s="124"/>
      <c r="C234" s="106" t="s">
        <v>200</v>
      </c>
      <c r="D234" s="140"/>
      <c r="E234" s="140"/>
      <c r="F234" s="138"/>
      <c r="G234" s="126"/>
      <c r="H234" s="127" t="str">
        <f t="shared" si="4"/>
        <v/>
      </c>
    </row>
    <row r="235" spans="2:8" ht="67.5">
      <c r="B235" s="124"/>
      <c r="C235" s="141" t="s">
        <v>201</v>
      </c>
      <c r="D235" s="140"/>
      <c r="E235" s="140"/>
      <c r="F235" s="138"/>
      <c r="G235" s="126"/>
      <c r="H235" s="127" t="str">
        <f t="shared" si="4"/>
        <v/>
      </c>
    </row>
    <row r="236" spans="2:8">
      <c r="B236" s="124"/>
      <c r="C236" s="142" t="s">
        <v>202</v>
      </c>
      <c r="D236" s="140"/>
      <c r="E236" s="140"/>
      <c r="F236" s="138"/>
      <c r="G236" s="126"/>
      <c r="H236" s="127" t="str">
        <f t="shared" si="4"/>
        <v/>
      </c>
    </row>
    <row r="237" spans="2:8" ht="41.65">
      <c r="B237" s="124"/>
      <c r="C237" s="143" t="s">
        <v>264</v>
      </c>
      <c r="D237" s="140"/>
      <c r="E237" s="140"/>
      <c r="F237" s="138"/>
      <c r="G237" s="126"/>
      <c r="H237" s="127" t="str">
        <f t="shared" si="4"/>
        <v/>
      </c>
    </row>
    <row r="238" spans="2:8" ht="27">
      <c r="B238" s="124"/>
      <c r="C238" s="141" t="s">
        <v>204</v>
      </c>
      <c r="D238" s="140"/>
      <c r="E238" s="140"/>
      <c r="F238" s="138"/>
      <c r="G238" s="126"/>
      <c r="H238" s="127" t="str">
        <f t="shared" si="4"/>
        <v/>
      </c>
    </row>
    <row r="239" spans="2:8" ht="27">
      <c r="B239" s="124"/>
      <c r="C239" s="141" t="s">
        <v>205</v>
      </c>
      <c r="D239" s="140"/>
      <c r="E239" s="140"/>
      <c r="F239" s="138"/>
      <c r="G239" s="126"/>
      <c r="H239" s="127" t="str">
        <f t="shared" si="4"/>
        <v/>
      </c>
    </row>
    <row r="240" spans="2:8" ht="40.5">
      <c r="B240" s="124"/>
      <c r="C240" s="141" t="s">
        <v>265</v>
      </c>
      <c r="D240" s="140"/>
      <c r="E240" s="140"/>
      <c r="F240" s="138"/>
      <c r="G240" s="126"/>
      <c r="H240" s="127" t="str">
        <f t="shared" si="4"/>
        <v/>
      </c>
    </row>
    <row r="241" spans="2:8" ht="40.5">
      <c r="B241" s="124"/>
      <c r="C241" s="141" t="s">
        <v>207</v>
      </c>
      <c r="D241" s="140"/>
      <c r="E241" s="140"/>
      <c r="F241" s="138"/>
      <c r="G241" s="126"/>
      <c r="H241" s="127" t="str">
        <f t="shared" si="4"/>
        <v/>
      </c>
    </row>
    <row r="242" spans="2:8" ht="27">
      <c r="B242" s="124"/>
      <c r="C242" s="141" t="s">
        <v>208</v>
      </c>
      <c r="D242" s="140"/>
      <c r="E242" s="140"/>
      <c r="F242" s="138"/>
      <c r="G242" s="126"/>
      <c r="H242" s="127" t="str">
        <f t="shared" si="4"/>
        <v/>
      </c>
    </row>
    <row r="243" spans="2:8" ht="27">
      <c r="B243" s="124"/>
      <c r="C243" s="141" t="s">
        <v>209</v>
      </c>
      <c r="D243" s="140"/>
      <c r="E243" s="140"/>
      <c r="F243" s="138"/>
      <c r="G243" s="126"/>
      <c r="H243" s="127" t="str">
        <f t="shared" si="4"/>
        <v/>
      </c>
    </row>
    <row r="244" spans="2:8" ht="27">
      <c r="B244" s="124"/>
      <c r="C244" s="141" t="s">
        <v>210</v>
      </c>
      <c r="D244" s="140"/>
      <c r="E244" s="140"/>
      <c r="F244" s="138"/>
      <c r="G244" s="126"/>
      <c r="H244" s="127" t="str">
        <f t="shared" si="4"/>
        <v/>
      </c>
    </row>
    <row r="245" spans="2:8">
      <c r="B245" s="124"/>
      <c r="C245" s="142" t="s">
        <v>219</v>
      </c>
      <c r="D245" s="140"/>
      <c r="E245" s="140"/>
      <c r="F245" s="138"/>
      <c r="G245" s="126"/>
      <c r="H245" s="127" t="str">
        <f t="shared" si="4"/>
        <v/>
      </c>
    </row>
    <row r="246" spans="2:8" ht="27.75">
      <c r="B246" s="124"/>
      <c r="C246" s="143" t="s">
        <v>266</v>
      </c>
      <c r="D246" s="140"/>
      <c r="E246" s="140"/>
      <c r="F246" s="138"/>
      <c r="G246" s="126"/>
      <c r="H246" s="127" t="str">
        <f t="shared" si="4"/>
        <v/>
      </c>
    </row>
    <row r="247" spans="2:8" ht="27">
      <c r="B247" s="124"/>
      <c r="C247" s="141" t="s">
        <v>267</v>
      </c>
      <c r="D247" s="140"/>
      <c r="E247" s="140"/>
      <c r="F247" s="138"/>
      <c r="G247" s="126"/>
      <c r="H247" s="127" t="str">
        <f t="shared" si="4"/>
        <v/>
      </c>
    </row>
    <row r="248" spans="2:8">
      <c r="B248" s="124"/>
      <c r="C248" s="141" t="s">
        <v>268</v>
      </c>
      <c r="D248" s="140"/>
      <c r="E248" s="140"/>
      <c r="F248" s="138"/>
      <c r="G248" s="126"/>
      <c r="H248" s="127" t="str">
        <f t="shared" si="4"/>
        <v/>
      </c>
    </row>
    <row r="249" spans="2:8">
      <c r="B249" s="124"/>
      <c r="C249" s="141" t="s">
        <v>269</v>
      </c>
      <c r="D249" s="140"/>
      <c r="E249" s="140"/>
      <c r="F249" s="138"/>
      <c r="G249" s="126"/>
      <c r="H249" s="127" t="str">
        <f t="shared" si="4"/>
        <v/>
      </c>
    </row>
    <row r="250" spans="2:8" ht="27">
      <c r="B250" s="124"/>
      <c r="C250" s="141" t="s">
        <v>270</v>
      </c>
      <c r="D250" s="140"/>
      <c r="E250" s="140"/>
      <c r="F250" s="138"/>
      <c r="G250" s="126"/>
      <c r="H250" s="127" t="str">
        <f t="shared" si="4"/>
        <v/>
      </c>
    </row>
    <row r="251" spans="2:8" ht="27">
      <c r="B251" s="124"/>
      <c r="C251" s="141" t="s">
        <v>270</v>
      </c>
      <c r="D251" s="140"/>
      <c r="E251" s="140"/>
      <c r="F251" s="138"/>
      <c r="G251" s="126"/>
      <c r="H251" s="127" t="str">
        <f t="shared" si="4"/>
        <v/>
      </c>
    </row>
    <row r="252" spans="2:8">
      <c r="B252" s="124"/>
      <c r="C252" s="141" t="s">
        <v>271</v>
      </c>
      <c r="D252" s="140"/>
      <c r="E252" s="140"/>
      <c r="F252" s="138"/>
      <c r="G252" s="126"/>
      <c r="H252" s="127" t="str">
        <f t="shared" si="4"/>
        <v/>
      </c>
    </row>
    <row r="253" spans="2:8" ht="27">
      <c r="B253" s="124"/>
      <c r="C253" s="141" t="s">
        <v>272</v>
      </c>
      <c r="D253" s="140"/>
      <c r="E253" s="140"/>
      <c r="F253" s="138"/>
      <c r="G253" s="126"/>
      <c r="H253" s="127" t="str">
        <f t="shared" si="4"/>
        <v/>
      </c>
    </row>
    <row r="254" spans="2:8" ht="27">
      <c r="B254" s="124"/>
      <c r="C254" s="141" t="s">
        <v>273</v>
      </c>
      <c r="D254" s="140"/>
      <c r="E254" s="140"/>
      <c r="F254" s="138"/>
      <c r="G254" s="126"/>
      <c r="H254" s="127" t="str">
        <f t="shared" si="4"/>
        <v/>
      </c>
    </row>
    <row r="255" spans="2:8" ht="40.5">
      <c r="B255" s="124"/>
      <c r="C255" s="141" t="s">
        <v>274</v>
      </c>
      <c r="D255" s="140"/>
      <c r="E255" s="140"/>
      <c r="F255" s="138"/>
      <c r="G255" s="126"/>
      <c r="H255" s="127" t="str">
        <f t="shared" si="4"/>
        <v/>
      </c>
    </row>
    <row r="256" spans="2:8" ht="40.5">
      <c r="B256" s="124"/>
      <c r="C256" s="141" t="s">
        <v>274</v>
      </c>
      <c r="D256" s="140"/>
      <c r="E256" s="140"/>
      <c r="F256" s="138"/>
      <c r="G256" s="126"/>
      <c r="H256" s="127" t="str">
        <f t="shared" si="4"/>
        <v/>
      </c>
    </row>
    <row r="257" spans="2:8" ht="41.65">
      <c r="B257" s="124"/>
      <c r="C257" s="143" t="s">
        <v>275</v>
      </c>
      <c r="D257" s="140"/>
      <c r="E257" s="140"/>
      <c r="F257" s="138"/>
      <c r="G257" s="126"/>
      <c r="H257" s="127" t="str">
        <f t="shared" si="4"/>
        <v/>
      </c>
    </row>
    <row r="258" spans="2:8" ht="27">
      <c r="B258" s="124"/>
      <c r="C258" s="106" t="s">
        <v>221</v>
      </c>
      <c r="D258" s="140"/>
      <c r="E258" s="140"/>
      <c r="F258" s="138"/>
      <c r="G258" s="126"/>
      <c r="H258" s="127" t="str">
        <f t="shared" si="4"/>
        <v/>
      </c>
    </row>
    <row r="259" spans="2:8" ht="67.5">
      <c r="B259" s="124"/>
      <c r="C259" s="141" t="s">
        <v>225</v>
      </c>
      <c r="D259" s="140"/>
      <c r="E259" s="140"/>
      <c r="F259" s="138"/>
      <c r="G259" s="126"/>
      <c r="H259" s="127" t="str">
        <f t="shared" si="4"/>
        <v/>
      </c>
    </row>
    <row r="260" spans="2:8">
      <c r="B260" s="124"/>
      <c r="C260" s="141" t="s">
        <v>222</v>
      </c>
      <c r="D260" s="140"/>
      <c r="E260" s="140"/>
      <c r="F260" s="138"/>
      <c r="G260" s="126"/>
      <c r="H260" s="127" t="str">
        <f t="shared" si="4"/>
        <v/>
      </c>
    </row>
    <row r="261" spans="2:8">
      <c r="B261" s="124"/>
      <c r="C261" s="141" t="s">
        <v>223</v>
      </c>
      <c r="D261" s="140"/>
      <c r="E261" s="140"/>
      <c r="F261" s="138"/>
      <c r="G261" s="126"/>
      <c r="H261" s="127" t="str">
        <f t="shared" si="4"/>
        <v/>
      </c>
    </row>
    <row r="262" spans="2:8" ht="40.5">
      <c r="B262" s="124"/>
      <c r="C262" s="106" t="s">
        <v>224</v>
      </c>
      <c r="D262" s="140"/>
      <c r="E262" s="140"/>
      <c r="F262" s="138"/>
      <c r="G262" s="126"/>
      <c r="H262" s="127" t="str">
        <f t="shared" si="4"/>
        <v/>
      </c>
    </row>
    <row r="263" spans="2:8" ht="27">
      <c r="B263" s="124"/>
      <c r="C263" s="106" t="s">
        <v>276</v>
      </c>
      <c r="D263" s="140"/>
      <c r="E263" s="140"/>
      <c r="F263" s="138"/>
      <c r="G263" s="126"/>
      <c r="H263" s="127" t="str">
        <f t="shared" si="4"/>
        <v/>
      </c>
    </row>
    <row r="264" spans="2:8">
      <c r="B264" s="124"/>
      <c r="C264" s="141" t="s">
        <v>277</v>
      </c>
      <c r="D264" s="140"/>
      <c r="E264" s="140"/>
      <c r="F264" s="138"/>
      <c r="G264" s="126"/>
      <c r="H264" s="127" t="str">
        <f t="shared" si="4"/>
        <v/>
      </c>
    </row>
    <row r="265" spans="2:8">
      <c r="B265" s="124"/>
      <c r="C265" s="106" t="s">
        <v>278</v>
      </c>
      <c r="D265" s="140"/>
      <c r="E265" s="140"/>
      <c r="F265" s="138"/>
      <c r="G265" s="126"/>
      <c r="H265" s="127" t="str">
        <f t="shared" si="4"/>
        <v/>
      </c>
    </row>
    <row r="266" spans="2:8" ht="27">
      <c r="B266" s="124"/>
      <c r="C266" s="106" t="s">
        <v>279</v>
      </c>
      <c r="D266" s="140"/>
      <c r="E266" s="140"/>
      <c r="F266" s="138"/>
      <c r="G266" s="126"/>
      <c r="H266" s="127" t="str">
        <f t="shared" si="4"/>
        <v/>
      </c>
    </row>
    <row r="267" spans="2:8" ht="41.65">
      <c r="B267" s="124"/>
      <c r="C267" s="136" t="s">
        <v>280</v>
      </c>
      <c r="D267" s="140"/>
      <c r="E267" s="140"/>
      <c r="F267" s="138"/>
      <c r="G267" s="126"/>
      <c r="H267" s="127" t="str">
        <f t="shared" si="4"/>
        <v/>
      </c>
    </row>
    <row r="268" spans="2:8" ht="40.5">
      <c r="B268" s="124"/>
      <c r="C268" s="141" t="s">
        <v>281</v>
      </c>
      <c r="D268" s="140"/>
      <c r="E268" s="140"/>
      <c r="F268" s="138"/>
      <c r="G268" s="126"/>
      <c r="H268" s="127" t="str">
        <f t="shared" si="4"/>
        <v/>
      </c>
    </row>
    <row r="269" spans="2:8" ht="27">
      <c r="B269" s="124"/>
      <c r="C269" s="141" t="s">
        <v>282</v>
      </c>
      <c r="D269" s="140"/>
      <c r="E269" s="140"/>
      <c r="F269" s="138"/>
      <c r="G269" s="126"/>
      <c r="H269" s="127" t="str">
        <f t="shared" ref="H269:H332" si="5">IF(D269="","",G269*D269)</f>
        <v/>
      </c>
    </row>
    <row r="270" spans="2:8" ht="27">
      <c r="B270" s="124"/>
      <c r="C270" s="141" t="s">
        <v>283</v>
      </c>
      <c r="D270" s="140"/>
      <c r="E270" s="140"/>
      <c r="F270" s="138"/>
      <c r="G270" s="126"/>
      <c r="H270" s="127" t="str">
        <f t="shared" si="5"/>
        <v/>
      </c>
    </row>
    <row r="271" spans="2:8" ht="27">
      <c r="B271" s="124"/>
      <c r="C271" s="141" t="s">
        <v>284</v>
      </c>
      <c r="D271" s="140"/>
      <c r="E271" s="140"/>
      <c r="F271" s="138"/>
      <c r="G271" s="126"/>
      <c r="H271" s="127" t="str">
        <f t="shared" si="5"/>
        <v/>
      </c>
    </row>
    <row r="272" spans="2:8" ht="40.5">
      <c r="B272" s="124"/>
      <c r="C272" s="141" t="s">
        <v>285</v>
      </c>
      <c r="D272" s="140"/>
      <c r="E272" s="140"/>
      <c r="F272" s="138"/>
      <c r="G272" s="126"/>
      <c r="H272" s="127" t="str">
        <f t="shared" si="5"/>
        <v/>
      </c>
    </row>
    <row r="273" spans="2:8" ht="40.5">
      <c r="B273" s="124"/>
      <c r="C273" s="132" t="s">
        <v>286</v>
      </c>
      <c r="D273" s="140"/>
      <c r="E273" s="140"/>
      <c r="F273" s="138"/>
      <c r="G273" s="126"/>
      <c r="H273" s="127" t="str">
        <f t="shared" si="5"/>
        <v/>
      </c>
    </row>
    <row r="274" spans="2:8" ht="27.75">
      <c r="B274" s="124"/>
      <c r="C274" s="136" t="s">
        <v>287</v>
      </c>
      <c r="D274" s="140"/>
      <c r="E274" s="140"/>
      <c r="F274" s="138"/>
      <c r="G274" s="126"/>
      <c r="H274" s="127" t="str">
        <f t="shared" si="5"/>
        <v/>
      </c>
    </row>
    <row r="275" spans="2:8" ht="27">
      <c r="B275" s="124"/>
      <c r="C275" s="132" t="s">
        <v>288</v>
      </c>
      <c r="D275" s="140"/>
      <c r="E275" s="140"/>
      <c r="F275" s="138"/>
      <c r="G275" s="126"/>
      <c r="H275" s="127" t="str">
        <f t="shared" si="5"/>
        <v/>
      </c>
    </row>
    <row r="276" spans="2:8">
      <c r="B276" s="124"/>
      <c r="C276" s="132" t="s">
        <v>289</v>
      </c>
      <c r="D276" s="140"/>
      <c r="E276" s="140"/>
      <c r="F276" s="138"/>
      <c r="G276" s="126"/>
      <c r="H276" s="127" t="str">
        <f t="shared" si="5"/>
        <v/>
      </c>
    </row>
    <row r="277" spans="2:8" ht="27">
      <c r="B277" s="124"/>
      <c r="C277" s="132" t="s">
        <v>290</v>
      </c>
      <c r="D277" s="140"/>
      <c r="E277" s="140"/>
      <c r="F277" s="138"/>
      <c r="G277" s="126"/>
      <c r="H277" s="127" t="str">
        <f t="shared" si="5"/>
        <v/>
      </c>
    </row>
    <row r="278" spans="2:8" ht="27">
      <c r="B278" s="124"/>
      <c r="C278" s="132" t="s">
        <v>291</v>
      </c>
      <c r="D278" s="140"/>
      <c r="E278" s="140"/>
      <c r="F278" s="138"/>
      <c r="G278" s="126"/>
      <c r="H278" s="127" t="str">
        <f t="shared" si="5"/>
        <v/>
      </c>
    </row>
    <row r="279" spans="2:8">
      <c r="B279" s="124"/>
      <c r="C279" s="132" t="s">
        <v>292</v>
      </c>
      <c r="D279" s="140"/>
      <c r="E279" s="140"/>
      <c r="F279" s="138"/>
      <c r="G279" s="126"/>
      <c r="H279" s="127" t="str">
        <f t="shared" si="5"/>
        <v/>
      </c>
    </row>
    <row r="280" spans="2:8">
      <c r="B280" s="124"/>
      <c r="C280" s="132" t="s">
        <v>293</v>
      </c>
      <c r="D280" s="140"/>
      <c r="E280" s="140"/>
      <c r="F280" s="138"/>
      <c r="G280" s="126"/>
      <c r="H280" s="127" t="str">
        <f t="shared" si="5"/>
        <v/>
      </c>
    </row>
    <row r="281" spans="2:8">
      <c r="B281" s="124"/>
      <c r="C281" s="132" t="s">
        <v>294</v>
      </c>
      <c r="D281" s="140"/>
      <c r="E281" s="140"/>
      <c r="F281" s="138"/>
      <c r="G281" s="126"/>
      <c r="H281" s="127" t="str">
        <f t="shared" si="5"/>
        <v/>
      </c>
    </row>
    <row r="282" spans="2:8" ht="27">
      <c r="B282" s="124"/>
      <c r="C282" s="132" t="s">
        <v>295</v>
      </c>
      <c r="D282" s="140"/>
      <c r="E282" s="140"/>
      <c r="F282" s="138"/>
      <c r="G282" s="126"/>
      <c r="H282" s="127" t="str">
        <f t="shared" si="5"/>
        <v/>
      </c>
    </row>
    <row r="283" spans="2:8">
      <c r="B283" s="124"/>
      <c r="C283" s="132" t="s">
        <v>296</v>
      </c>
      <c r="D283" s="140"/>
      <c r="E283" s="140"/>
      <c r="F283" s="138"/>
      <c r="G283" s="126"/>
      <c r="H283" s="127" t="str">
        <f t="shared" si="5"/>
        <v/>
      </c>
    </row>
    <row r="284" spans="2:8">
      <c r="B284" s="124"/>
      <c r="C284" s="132" t="s">
        <v>297</v>
      </c>
      <c r="D284" s="140"/>
      <c r="E284" s="140"/>
      <c r="F284" s="138"/>
      <c r="G284" s="126"/>
      <c r="H284" s="127" t="str">
        <f t="shared" si="5"/>
        <v/>
      </c>
    </row>
    <row r="285" spans="2:8">
      <c r="B285" s="124"/>
      <c r="C285" s="132" t="s">
        <v>298</v>
      </c>
      <c r="D285" s="140"/>
      <c r="E285" s="140"/>
      <c r="F285" s="138"/>
      <c r="G285" s="126"/>
      <c r="H285" s="127" t="str">
        <f t="shared" si="5"/>
        <v/>
      </c>
    </row>
    <row r="286" spans="2:8">
      <c r="B286" s="124"/>
      <c r="C286" s="132" t="s">
        <v>299</v>
      </c>
      <c r="D286" s="140"/>
      <c r="E286" s="140"/>
      <c r="F286" s="138"/>
      <c r="G286" s="126"/>
      <c r="H286" s="127" t="str">
        <f t="shared" si="5"/>
        <v/>
      </c>
    </row>
    <row r="287" spans="2:8" ht="27">
      <c r="B287" s="124"/>
      <c r="C287" s="132" t="s">
        <v>300</v>
      </c>
      <c r="D287" s="140"/>
      <c r="E287" s="140"/>
      <c r="F287" s="138"/>
      <c r="G287" s="126"/>
      <c r="H287" s="127" t="str">
        <f t="shared" si="5"/>
        <v/>
      </c>
    </row>
    <row r="288" spans="2:8">
      <c r="B288" s="124"/>
      <c r="C288" s="132" t="s">
        <v>301</v>
      </c>
      <c r="D288" s="140"/>
      <c r="E288" s="140"/>
      <c r="F288" s="138"/>
      <c r="G288" s="126"/>
      <c r="H288" s="127" t="str">
        <f t="shared" si="5"/>
        <v/>
      </c>
    </row>
    <row r="289" spans="2:8" ht="27">
      <c r="B289" s="124"/>
      <c r="C289" s="132" t="s">
        <v>302</v>
      </c>
      <c r="D289" s="140"/>
      <c r="E289" s="140"/>
      <c r="F289" s="138"/>
      <c r="G289" s="126"/>
      <c r="H289" s="127" t="str">
        <f t="shared" si="5"/>
        <v/>
      </c>
    </row>
    <row r="290" spans="2:8" ht="27">
      <c r="B290" s="124"/>
      <c r="C290" s="132" t="s">
        <v>303</v>
      </c>
      <c r="D290" s="140"/>
      <c r="E290" s="140"/>
      <c r="F290" s="138"/>
      <c r="G290" s="126"/>
      <c r="H290" s="127" t="str">
        <f t="shared" si="5"/>
        <v/>
      </c>
    </row>
    <row r="291" spans="2:8" ht="27">
      <c r="B291" s="124"/>
      <c r="C291" s="132" t="s">
        <v>304</v>
      </c>
      <c r="D291" s="140"/>
      <c r="E291" s="140"/>
      <c r="F291" s="138"/>
      <c r="G291" s="126"/>
      <c r="H291" s="127" t="str">
        <f t="shared" si="5"/>
        <v/>
      </c>
    </row>
    <row r="292" spans="2:8" ht="27">
      <c r="B292" s="124"/>
      <c r="C292" s="132" t="s">
        <v>305</v>
      </c>
      <c r="D292" s="140"/>
      <c r="E292" s="140"/>
      <c r="F292" s="138"/>
      <c r="G292" s="126"/>
      <c r="H292" s="127" t="str">
        <f t="shared" si="5"/>
        <v/>
      </c>
    </row>
    <row r="293" spans="2:8" ht="40.5">
      <c r="B293" s="124"/>
      <c r="C293" s="132" t="s">
        <v>306</v>
      </c>
      <c r="D293" s="140"/>
      <c r="E293" s="140"/>
      <c r="F293" s="138"/>
      <c r="G293" s="126"/>
      <c r="H293" s="127" t="str">
        <f t="shared" si="5"/>
        <v/>
      </c>
    </row>
    <row r="294" spans="2:8" ht="27">
      <c r="B294" s="124"/>
      <c r="C294" s="132" t="s">
        <v>307</v>
      </c>
      <c r="D294" s="140"/>
      <c r="E294" s="140"/>
      <c r="F294" s="138"/>
      <c r="G294" s="126"/>
      <c r="H294" s="127" t="str">
        <f t="shared" si="5"/>
        <v/>
      </c>
    </row>
    <row r="295" spans="2:8">
      <c r="B295" s="124"/>
      <c r="C295" s="132" t="s">
        <v>308</v>
      </c>
      <c r="D295" s="140"/>
      <c r="E295" s="140"/>
      <c r="F295" s="138"/>
      <c r="G295" s="126"/>
      <c r="H295" s="127" t="str">
        <f t="shared" si="5"/>
        <v/>
      </c>
    </row>
    <row r="296" spans="2:8">
      <c r="B296" s="124"/>
      <c r="C296" s="132"/>
      <c r="D296" s="140"/>
      <c r="E296" s="140"/>
      <c r="F296" s="138"/>
      <c r="G296" s="126"/>
      <c r="H296" s="127" t="str">
        <f t="shared" si="5"/>
        <v/>
      </c>
    </row>
    <row r="297" spans="2:8">
      <c r="B297" s="124" t="s">
        <v>309</v>
      </c>
      <c r="C297" s="106" t="s">
        <v>310</v>
      </c>
      <c r="D297" s="140">
        <v>1</v>
      </c>
      <c r="E297" s="140" t="s">
        <v>12</v>
      </c>
      <c r="F297" s="138"/>
      <c r="G297" s="126"/>
      <c r="H297" s="127">
        <f t="shared" si="5"/>
        <v>0</v>
      </c>
    </row>
    <row r="298" spans="2:8">
      <c r="B298" s="124"/>
      <c r="C298" s="106" t="s">
        <v>311</v>
      </c>
      <c r="D298" s="140"/>
      <c r="E298" s="140"/>
      <c r="F298" s="138"/>
      <c r="G298" s="126"/>
      <c r="H298" s="127" t="str">
        <f t="shared" si="5"/>
        <v/>
      </c>
    </row>
    <row r="299" spans="2:8">
      <c r="B299" s="124"/>
      <c r="C299" s="106" t="s">
        <v>312</v>
      </c>
      <c r="D299" s="140"/>
      <c r="E299" s="140"/>
      <c r="F299" s="138"/>
      <c r="G299" s="126"/>
      <c r="H299" s="127" t="str">
        <f t="shared" si="5"/>
        <v/>
      </c>
    </row>
    <row r="300" spans="2:8">
      <c r="B300" s="124"/>
      <c r="C300" s="106" t="s">
        <v>313</v>
      </c>
      <c r="D300" s="140"/>
      <c r="E300" s="140"/>
      <c r="F300" s="138"/>
      <c r="G300" s="126"/>
      <c r="H300" s="127" t="str">
        <f t="shared" si="5"/>
        <v/>
      </c>
    </row>
    <row r="301" spans="2:8" ht="27">
      <c r="B301" s="124"/>
      <c r="C301" s="106" t="s">
        <v>314</v>
      </c>
      <c r="D301" s="140"/>
      <c r="E301" s="140"/>
      <c r="F301" s="138"/>
      <c r="G301" s="126"/>
      <c r="H301" s="127" t="str">
        <f t="shared" si="5"/>
        <v/>
      </c>
    </row>
    <row r="302" spans="2:8" ht="27">
      <c r="B302" s="124"/>
      <c r="C302" s="106" t="s">
        <v>315</v>
      </c>
      <c r="D302" s="140"/>
      <c r="E302" s="140"/>
      <c r="F302" s="138"/>
      <c r="G302" s="126"/>
      <c r="H302" s="127" t="str">
        <f t="shared" si="5"/>
        <v/>
      </c>
    </row>
    <row r="303" spans="2:8">
      <c r="B303" s="124"/>
      <c r="C303" s="106" t="s">
        <v>7</v>
      </c>
      <c r="D303" s="137"/>
      <c r="F303" s="138"/>
      <c r="G303" s="126"/>
      <c r="H303" s="127" t="str">
        <f t="shared" si="5"/>
        <v/>
      </c>
    </row>
    <row r="304" spans="2:8">
      <c r="B304" s="124"/>
      <c r="C304" s="106" t="s">
        <v>316</v>
      </c>
      <c r="D304" s="137"/>
      <c r="F304" s="138"/>
      <c r="G304" s="126"/>
      <c r="H304" s="127" t="str">
        <f t="shared" si="5"/>
        <v/>
      </c>
    </row>
    <row r="305" spans="2:8">
      <c r="B305" s="124"/>
      <c r="C305" s="132"/>
      <c r="D305" s="140"/>
      <c r="E305" s="140"/>
      <c r="F305" s="138"/>
      <c r="G305" s="126"/>
      <c r="H305" s="127" t="str">
        <f t="shared" si="5"/>
        <v/>
      </c>
    </row>
    <row r="306" spans="2:8">
      <c r="B306" s="124"/>
      <c r="C306" s="134" t="s">
        <v>317</v>
      </c>
      <c r="D306" s="140"/>
      <c r="E306" s="140"/>
      <c r="F306" s="138"/>
      <c r="G306" s="126"/>
      <c r="H306" s="127" t="str">
        <f t="shared" si="5"/>
        <v/>
      </c>
    </row>
    <row r="307" spans="2:8">
      <c r="B307" s="124"/>
      <c r="C307" s="132"/>
      <c r="D307" s="140"/>
      <c r="E307" s="140"/>
      <c r="F307" s="138"/>
      <c r="G307" s="126"/>
      <c r="H307" s="127" t="str">
        <f t="shared" si="5"/>
        <v/>
      </c>
    </row>
    <row r="308" spans="2:8" ht="27">
      <c r="B308" s="124" t="s">
        <v>318</v>
      </c>
      <c r="C308" s="141" t="s">
        <v>255</v>
      </c>
      <c r="D308" s="140">
        <v>1</v>
      </c>
      <c r="E308" s="140" t="s">
        <v>12</v>
      </c>
      <c r="F308" s="138" t="s">
        <v>256</v>
      </c>
      <c r="G308" s="126"/>
      <c r="H308" s="127">
        <f t="shared" si="5"/>
        <v>0</v>
      </c>
    </row>
    <row r="309" spans="2:8">
      <c r="B309" s="124"/>
      <c r="C309" s="106" t="s">
        <v>257</v>
      </c>
      <c r="D309" s="140"/>
      <c r="E309" s="140"/>
      <c r="F309" s="138"/>
      <c r="G309" s="126"/>
      <c r="H309" s="127" t="str">
        <f t="shared" si="5"/>
        <v/>
      </c>
    </row>
    <row r="310" spans="2:8">
      <c r="B310" s="124"/>
      <c r="C310" s="106" t="s">
        <v>258</v>
      </c>
      <c r="D310" s="140"/>
      <c r="E310" s="140"/>
      <c r="F310" s="138"/>
      <c r="G310" s="126"/>
      <c r="H310" s="127" t="str">
        <f t="shared" si="5"/>
        <v/>
      </c>
    </row>
    <row r="311" spans="2:8">
      <c r="B311" s="124"/>
      <c r="C311" s="106" t="s">
        <v>259</v>
      </c>
      <c r="D311" s="140"/>
      <c r="E311" s="140"/>
      <c r="F311" s="138"/>
      <c r="G311" s="126"/>
      <c r="H311" s="127" t="str">
        <f t="shared" si="5"/>
        <v/>
      </c>
    </row>
    <row r="312" spans="2:8" ht="40.5">
      <c r="B312" s="124"/>
      <c r="C312" s="141" t="s">
        <v>105</v>
      </c>
      <c r="D312" s="140"/>
      <c r="E312" s="140"/>
      <c r="F312" s="138"/>
      <c r="G312" s="126"/>
      <c r="H312" s="127" t="str">
        <f t="shared" si="5"/>
        <v/>
      </c>
    </row>
    <row r="313" spans="2:8" ht="27">
      <c r="B313" s="124"/>
      <c r="C313" s="141" t="s">
        <v>260</v>
      </c>
      <c r="D313" s="140"/>
      <c r="E313" s="140"/>
      <c r="F313" s="138"/>
      <c r="G313" s="126"/>
      <c r="H313" s="127" t="str">
        <f t="shared" si="5"/>
        <v/>
      </c>
    </row>
    <row r="314" spans="2:8">
      <c r="B314" s="124"/>
      <c r="C314" s="132"/>
      <c r="D314" s="140"/>
      <c r="E314" s="140"/>
      <c r="F314" s="138"/>
      <c r="G314" s="126"/>
      <c r="H314" s="127" t="str">
        <f t="shared" si="5"/>
        <v/>
      </c>
    </row>
    <row r="315" spans="2:8" ht="27">
      <c r="B315" s="124" t="s">
        <v>319</v>
      </c>
      <c r="C315" s="141" t="s">
        <v>320</v>
      </c>
      <c r="D315" s="140">
        <v>1</v>
      </c>
      <c r="E315" s="140" t="s">
        <v>12</v>
      </c>
      <c r="F315" s="138" t="s">
        <v>321</v>
      </c>
      <c r="G315" s="126"/>
      <c r="H315" s="127">
        <f t="shared" si="5"/>
        <v>0</v>
      </c>
    </row>
    <row r="316" spans="2:8" ht="40.5">
      <c r="B316" s="124"/>
      <c r="C316" s="141" t="s">
        <v>105</v>
      </c>
      <c r="D316" s="140"/>
      <c r="E316" s="140"/>
      <c r="F316" s="138"/>
      <c r="G316" s="126"/>
      <c r="H316" s="127" t="str">
        <f t="shared" si="5"/>
        <v/>
      </c>
    </row>
    <row r="317" spans="2:8">
      <c r="B317" s="124"/>
      <c r="C317" s="106" t="s">
        <v>322</v>
      </c>
      <c r="D317" s="140"/>
      <c r="E317" s="140"/>
      <c r="F317" s="138"/>
      <c r="G317" s="126"/>
      <c r="H317" s="127" t="str">
        <f t="shared" si="5"/>
        <v/>
      </c>
    </row>
    <row r="318" spans="2:8">
      <c r="B318" s="124"/>
      <c r="C318" s="106" t="s">
        <v>323</v>
      </c>
      <c r="D318" s="140"/>
      <c r="E318" s="140"/>
      <c r="F318" s="138"/>
      <c r="G318" s="126"/>
      <c r="H318" s="127" t="str">
        <f t="shared" si="5"/>
        <v/>
      </c>
    </row>
    <row r="319" spans="2:8">
      <c r="B319" s="124"/>
      <c r="C319" s="141" t="s">
        <v>324</v>
      </c>
      <c r="D319" s="140"/>
      <c r="E319" s="140"/>
      <c r="F319" s="138"/>
      <c r="G319" s="126"/>
      <c r="H319" s="127" t="str">
        <f t="shared" si="5"/>
        <v/>
      </c>
    </row>
    <row r="320" spans="2:8">
      <c r="B320" s="124"/>
      <c r="C320" s="106" t="s">
        <v>325</v>
      </c>
      <c r="D320" s="140"/>
      <c r="E320" s="140"/>
      <c r="F320" s="138"/>
      <c r="G320" s="126"/>
      <c r="H320" s="127" t="str">
        <f t="shared" si="5"/>
        <v/>
      </c>
    </row>
    <row r="321" spans="2:8" ht="40.5">
      <c r="B321" s="124"/>
      <c r="C321" s="141" t="s">
        <v>105</v>
      </c>
      <c r="D321" s="140"/>
      <c r="E321" s="140"/>
      <c r="F321" s="138"/>
      <c r="G321" s="126"/>
      <c r="H321" s="127" t="str">
        <f t="shared" si="5"/>
        <v/>
      </c>
    </row>
    <row r="322" spans="2:8">
      <c r="B322" s="124"/>
      <c r="C322" s="132"/>
      <c r="D322" s="140"/>
      <c r="E322" s="140"/>
      <c r="F322" s="138"/>
      <c r="G322" s="126"/>
      <c r="H322" s="127" t="str">
        <f t="shared" si="5"/>
        <v/>
      </c>
    </row>
    <row r="323" spans="2:8" ht="27">
      <c r="B323" s="124" t="s">
        <v>326</v>
      </c>
      <c r="C323" s="132" t="s">
        <v>327</v>
      </c>
      <c r="D323" s="140">
        <v>1</v>
      </c>
      <c r="E323" s="140" t="s">
        <v>1</v>
      </c>
      <c r="F323" s="138"/>
      <c r="G323" s="126"/>
      <c r="H323" s="127">
        <f t="shared" si="5"/>
        <v>0</v>
      </c>
    </row>
    <row r="324" spans="2:8">
      <c r="B324" s="124"/>
      <c r="C324" s="142" t="s">
        <v>109</v>
      </c>
      <c r="D324" s="140"/>
      <c r="E324" s="140"/>
      <c r="F324" s="138"/>
      <c r="G324" s="126"/>
      <c r="H324" s="127" t="str">
        <f t="shared" si="5"/>
        <v/>
      </c>
    </row>
    <row r="325" spans="2:8">
      <c r="B325" s="124"/>
      <c r="C325" s="141" t="s">
        <v>199</v>
      </c>
      <c r="D325" s="140"/>
      <c r="E325" s="140"/>
      <c r="F325" s="138"/>
      <c r="G325" s="126"/>
      <c r="H325" s="127" t="str">
        <f t="shared" si="5"/>
        <v/>
      </c>
    </row>
    <row r="326" spans="2:8" ht="40.5">
      <c r="B326" s="124"/>
      <c r="C326" s="106" t="s">
        <v>328</v>
      </c>
      <c r="D326" s="140"/>
      <c r="E326" s="140"/>
      <c r="F326" s="138"/>
      <c r="G326" s="126"/>
      <c r="H326" s="127" t="str">
        <f t="shared" si="5"/>
        <v/>
      </c>
    </row>
    <row r="327" spans="2:8">
      <c r="B327" s="124"/>
      <c r="C327" s="142" t="s">
        <v>329</v>
      </c>
      <c r="D327" s="140"/>
      <c r="E327" s="140"/>
      <c r="F327" s="138"/>
      <c r="G327" s="126"/>
      <c r="H327" s="127" t="str">
        <f t="shared" si="5"/>
        <v/>
      </c>
    </row>
    <row r="328" spans="2:8" ht="27">
      <c r="B328" s="124"/>
      <c r="C328" s="141" t="s">
        <v>204</v>
      </c>
      <c r="D328" s="140"/>
      <c r="E328" s="140"/>
      <c r="F328" s="138"/>
      <c r="G328" s="126"/>
      <c r="H328" s="127" t="str">
        <f t="shared" si="5"/>
        <v/>
      </c>
    </row>
    <row r="329" spans="2:8" ht="27">
      <c r="B329" s="124"/>
      <c r="C329" s="141" t="s">
        <v>212</v>
      </c>
      <c r="D329" s="140"/>
      <c r="E329" s="140"/>
      <c r="F329" s="138"/>
      <c r="G329" s="126"/>
      <c r="H329" s="127" t="str">
        <f t="shared" si="5"/>
        <v/>
      </c>
    </row>
    <row r="330" spans="2:8" ht="27">
      <c r="B330" s="124"/>
      <c r="C330" s="132" t="s">
        <v>330</v>
      </c>
      <c r="D330" s="140"/>
      <c r="E330" s="140"/>
      <c r="F330" s="138"/>
      <c r="G330" s="126"/>
      <c r="H330" s="127" t="str">
        <f t="shared" si="5"/>
        <v/>
      </c>
    </row>
    <row r="331" spans="2:8" ht="27">
      <c r="B331" s="124"/>
      <c r="C331" s="132" t="s">
        <v>331</v>
      </c>
      <c r="D331" s="140"/>
      <c r="E331" s="140"/>
      <c r="F331" s="138"/>
      <c r="G331" s="126"/>
      <c r="H331" s="127" t="str">
        <f t="shared" si="5"/>
        <v/>
      </c>
    </row>
    <row r="332" spans="2:8">
      <c r="B332" s="124"/>
      <c r="C332" s="141" t="s">
        <v>332</v>
      </c>
      <c r="D332" s="140"/>
      <c r="E332" s="140"/>
      <c r="F332" s="138"/>
      <c r="G332" s="126"/>
      <c r="H332" s="127" t="str">
        <f t="shared" si="5"/>
        <v/>
      </c>
    </row>
    <row r="333" spans="2:8" ht="27">
      <c r="B333" s="124"/>
      <c r="C333" s="141" t="s">
        <v>333</v>
      </c>
      <c r="D333" s="140"/>
      <c r="E333" s="140"/>
      <c r="F333" s="138"/>
      <c r="G333" s="126"/>
      <c r="H333" s="127" t="str">
        <f t="shared" ref="H333:H396" si="6">IF(D333="","",G333*D333)</f>
        <v/>
      </c>
    </row>
    <row r="334" spans="2:8">
      <c r="B334" s="124"/>
      <c r="C334" s="141" t="s">
        <v>334</v>
      </c>
      <c r="D334" s="140"/>
      <c r="E334" s="140"/>
      <c r="F334" s="138"/>
      <c r="G334" s="126"/>
      <c r="H334" s="127" t="str">
        <f t="shared" si="6"/>
        <v/>
      </c>
    </row>
    <row r="335" spans="2:8" ht="27">
      <c r="B335" s="124"/>
      <c r="C335" s="141" t="s">
        <v>335</v>
      </c>
      <c r="D335" s="140"/>
      <c r="E335" s="140"/>
      <c r="F335" s="138"/>
      <c r="G335" s="126"/>
      <c r="H335" s="127" t="str">
        <f t="shared" si="6"/>
        <v/>
      </c>
    </row>
    <row r="336" spans="2:8">
      <c r="B336" s="124"/>
      <c r="C336" s="141" t="s">
        <v>336</v>
      </c>
      <c r="D336" s="140"/>
      <c r="E336" s="140"/>
      <c r="F336" s="138"/>
      <c r="G336" s="126"/>
      <c r="H336" s="127" t="str">
        <f t="shared" si="6"/>
        <v/>
      </c>
    </row>
    <row r="337" spans="2:8" ht="27">
      <c r="B337" s="124"/>
      <c r="C337" s="141" t="s">
        <v>337</v>
      </c>
      <c r="D337" s="140"/>
      <c r="E337" s="140"/>
      <c r="F337" s="138"/>
      <c r="G337" s="126"/>
      <c r="H337" s="127" t="str">
        <f t="shared" si="6"/>
        <v/>
      </c>
    </row>
    <row r="338" spans="2:8">
      <c r="B338" s="124"/>
      <c r="C338" s="132"/>
      <c r="D338" s="140"/>
      <c r="E338" s="140"/>
      <c r="F338" s="138"/>
      <c r="G338" s="126"/>
      <c r="H338" s="127" t="str">
        <f t="shared" si="6"/>
        <v/>
      </c>
    </row>
    <row r="339" spans="2:8">
      <c r="B339" s="124" t="s">
        <v>338</v>
      </c>
      <c r="C339" s="141" t="s">
        <v>339</v>
      </c>
      <c r="D339" s="140">
        <v>1</v>
      </c>
      <c r="E339" s="140" t="s">
        <v>12</v>
      </c>
      <c r="F339" s="138"/>
      <c r="G339" s="126"/>
      <c r="H339" s="127">
        <f t="shared" si="6"/>
        <v>0</v>
      </c>
    </row>
    <row r="340" spans="2:8" ht="40.5">
      <c r="B340" s="124"/>
      <c r="C340" s="141" t="s">
        <v>340</v>
      </c>
      <c r="D340" s="140"/>
      <c r="E340" s="140"/>
      <c r="F340" s="138"/>
      <c r="G340" s="126"/>
      <c r="H340" s="127" t="str">
        <f t="shared" si="6"/>
        <v/>
      </c>
    </row>
    <row r="341" spans="2:8">
      <c r="B341" s="124"/>
      <c r="C341" s="141" t="s">
        <v>341</v>
      </c>
      <c r="D341" s="140"/>
      <c r="E341" s="140"/>
      <c r="F341" s="138"/>
      <c r="G341" s="126"/>
      <c r="H341" s="127" t="str">
        <f t="shared" si="6"/>
        <v/>
      </c>
    </row>
    <row r="342" spans="2:8">
      <c r="B342" s="124"/>
      <c r="C342" s="142" t="s">
        <v>148</v>
      </c>
      <c r="D342" s="140"/>
      <c r="E342" s="140"/>
      <c r="F342" s="138"/>
      <c r="G342" s="126"/>
      <c r="H342" s="127" t="str">
        <f t="shared" si="6"/>
        <v/>
      </c>
    </row>
    <row r="343" spans="2:8" ht="27">
      <c r="B343" s="124"/>
      <c r="C343" s="141" t="s">
        <v>342</v>
      </c>
      <c r="D343" s="140"/>
      <c r="E343" s="140"/>
      <c r="F343" s="138"/>
      <c r="G343" s="126"/>
      <c r="H343" s="127" t="str">
        <f t="shared" si="6"/>
        <v/>
      </c>
    </row>
    <row r="344" spans="2:8" ht="27">
      <c r="B344" s="124"/>
      <c r="C344" s="141" t="s">
        <v>343</v>
      </c>
      <c r="D344" s="140"/>
      <c r="E344" s="140"/>
      <c r="F344" s="138"/>
      <c r="G344" s="126"/>
      <c r="H344" s="127" t="str">
        <f t="shared" si="6"/>
        <v/>
      </c>
    </row>
    <row r="345" spans="2:8" ht="27">
      <c r="B345" s="124"/>
      <c r="C345" s="141" t="s">
        <v>344</v>
      </c>
      <c r="D345" s="140"/>
      <c r="E345" s="140"/>
      <c r="F345" s="138"/>
      <c r="G345" s="126"/>
      <c r="H345" s="127" t="str">
        <f t="shared" si="6"/>
        <v/>
      </c>
    </row>
    <row r="346" spans="2:8" ht="27">
      <c r="B346" s="124"/>
      <c r="C346" s="141" t="s">
        <v>345</v>
      </c>
      <c r="D346" s="140"/>
      <c r="E346" s="140"/>
      <c r="F346" s="138"/>
      <c r="G346" s="126"/>
      <c r="H346" s="127" t="str">
        <f t="shared" si="6"/>
        <v/>
      </c>
    </row>
    <row r="347" spans="2:8" ht="27">
      <c r="B347" s="124"/>
      <c r="C347" s="141" t="s">
        <v>346</v>
      </c>
      <c r="D347" s="140"/>
      <c r="E347" s="140"/>
      <c r="F347" s="138"/>
      <c r="G347" s="126"/>
      <c r="H347" s="127" t="str">
        <f t="shared" si="6"/>
        <v/>
      </c>
    </row>
    <row r="348" spans="2:8" ht="27">
      <c r="B348" s="124"/>
      <c r="C348" s="141" t="s">
        <v>347</v>
      </c>
      <c r="D348" s="140"/>
      <c r="E348" s="140"/>
      <c r="F348" s="138"/>
      <c r="G348" s="126"/>
      <c r="H348" s="127" t="str">
        <f t="shared" si="6"/>
        <v/>
      </c>
    </row>
    <row r="349" spans="2:8">
      <c r="B349" s="124"/>
      <c r="C349" s="141" t="s">
        <v>348</v>
      </c>
      <c r="D349" s="140"/>
      <c r="E349" s="140"/>
      <c r="F349" s="138"/>
      <c r="G349" s="126"/>
      <c r="H349" s="127" t="str">
        <f t="shared" si="6"/>
        <v/>
      </c>
    </row>
    <row r="350" spans="2:8" ht="27">
      <c r="B350" s="124"/>
      <c r="C350" s="141" t="s">
        <v>349</v>
      </c>
      <c r="D350" s="140"/>
      <c r="E350" s="140"/>
      <c r="F350" s="138"/>
      <c r="G350" s="126"/>
      <c r="H350" s="127" t="str">
        <f t="shared" si="6"/>
        <v/>
      </c>
    </row>
    <row r="351" spans="2:8" ht="27">
      <c r="B351" s="124"/>
      <c r="C351" s="141" t="s">
        <v>350</v>
      </c>
      <c r="D351" s="140"/>
      <c r="E351" s="140"/>
      <c r="F351" s="138"/>
      <c r="G351" s="126"/>
      <c r="H351" s="127" t="str">
        <f t="shared" si="6"/>
        <v/>
      </c>
    </row>
    <row r="352" spans="2:8">
      <c r="B352" s="124"/>
      <c r="C352" s="141" t="s">
        <v>351</v>
      </c>
      <c r="D352" s="140"/>
      <c r="E352" s="140"/>
      <c r="F352" s="138"/>
      <c r="G352" s="126"/>
      <c r="H352" s="127" t="str">
        <f t="shared" si="6"/>
        <v/>
      </c>
    </row>
    <row r="353" spans="2:8">
      <c r="B353" s="124"/>
      <c r="C353" s="141" t="s">
        <v>352</v>
      </c>
      <c r="D353" s="140"/>
      <c r="E353" s="140"/>
      <c r="F353" s="138"/>
      <c r="G353" s="126"/>
      <c r="H353" s="127" t="str">
        <f t="shared" si="6"/>
        <v/>
      </c>
    </row>
    <row r="354" spans="2:8" ht="27">
      <c r="B354" s="124"/>
      <c r="C354" s="141" t="s">
        <v>353</v>
      </c>
      <c r="D354" s="140"/>
      <c r="E354" s="140"/>
      <c r="F354" s="138"/>
      <c r="G354" s="126"/>
      <c r="H354" s="127" t="str">
        <f t="shared" si="6"/>
        <v/>
      </c>
    </row>
    <row r="355" spans="2:8">
      <c r="B355" s="124"/>
      <c r="C355" s="142" t="s">
        <v>354</v>
      </c>
      <c r="D355" s="140"/>
      <c r="E355" s="140"/>
      <c r="F355" s="138"/>
      <c r="G355" s="126"/>
      <c r="H355" s="127" t="str">
        <f t="shared" si="6"/>
        <v/>
      </c>
    </row>
    <row r="356" spans="2:8" ht="27">
      <c r="B356" s="124"/>
      <c r="C356" s="141" t="s">
        <v>355</v>
      </c>
      <c r="D356" s="140"/>
      <c r="E356" s="140"/>
      <c r="F356" s="138"/>
      <c r="G356" s="126"/>
      <c r="H356" s="127" t="str">
        <f t="shared" si="6"/>
        <v/>
      </c>
    </row>
    <row r="357" spans="2:8" ht="27">
      <c r="B357" s="124"/>
      <c r="C357" s="141" t="s">
        <v>356</v>
      </c>
      <c r="D357" s="140"/>
      <c r="E357" s="140"/>
      <c r="F357" s="138"/>
      <c r="G357" s="126"/>
      <c r="H357" s="127" t="str">
        <f t="shared" si="6"/>
        <v/>
      </c>
    </row>
    <row r="358" spans="2:8">
      <c r="B358" s="124"/>
      <c r="C358" s="141" t="s">
        <v>357</v>
      </c>
      <c r="D358" s="140"/>
      <c r="E358" s="140"/>
      <c r="F358" s="138"/>
      <c r="G358" s="126"/>
      <c r="H358" s="127" t="str">
        <f t="shared" si="6"/>
        <v/>
      </c>
    </row>
    <row r="359" spans="2:8" ht="27">
      <c r="B359" s="124"/>
      <c r="C359" s="141" t="s">
        <v>358</v>
      </c>
      <c r="D359" s="140"/>
      <c r="E359" s="140"/>
      <c r="F359" s="138"/>
      <c r="G359" s="126"/>
      <c r="H359" s="127" t="str">
        <f t="shared" si="6"/>
        <v/>
      </c>
    </row>
    <row r="360" spans="2:8" ht="27">
      <c r="B360" s="124"/>
      <c r="C360" s="141" t="s">
        <v>359</v>
      </c>
      <c r="D360" s="140"/>
      <c r="E360" s="140"/>
      <c r="F360" s="138"/>
      <c r="G360" s="126"/>
      <c r="H360" s="127" t="str">
        <f t="shared" si="6"/>
        <v/>
      </c>
    </row>
    <row r="361" spans="2:8" ht="27">
      <c r="B361" s="124"/>
      <c r="C361" s="141" t="s">
        <v>360</v>
      </c>
      <c r="D361" s="140"/>
      <c r="E361" s="140"/>
      <c r="F361" s="138"/>
      <c r="G361" s="126"/>
      <c r="H361" s="127" t="str">
        <f t="shared" si="6"/>
        <v/>
      </c>
    </row>
    <row r="362" spans="2:8">
      <c r="B362" s="124"/>
      <c r="C362" s="141" t="s">
        <v>361</v>
      </c>
      <c r="D362" s="140"/>
      <c r="E362" s="140"/>
      <c r="F362" s="138"/>
      <c r="G362" s="126"/>
      <c r="H362" s="127" t="str">
        <f t="shared" si="6"/>
        <v/>
      </c>
    </row>
    <row r="363" spans="2:8" ht="27">
      <c r="B363" s="124"/>
      <c r="C363" s="141" t="s">
        <v>362</v>
      </c>
      <c r="D363" s="140"/>
      <c r="E363" s="140"/>
      <c r="F363" s="138"/>
      <c r="G363" s="126"/>
      <c r="H363" s="127" t="str">
        <f t="shared" si="6"/>
        <v/>
      </c>
    </row>
    <row r="364" spans="2:8" ht="27">
      <c r="B364" s="124"/>
      <c r="C364" s="141" t="s">
        <v>363</v>
      </c>
      <c r="D364" s="140"/>
      <c r="E364" s="140"/>
      <c r="F364" s="138"/>
      <c r="G364" s="126"/>
      <c r="H364" s="127" t="str">
        <f t="shared" si="6"/>
        <v/>
      </c>
    </row>
    <row r="365" spans="2:8" ht="27">
      <c r="B365" s="124"/>
      <c r="C365" s="141" t="s">
        <v>364</v>
      </c>
      <c r="D365" s="140"/>
      <c r="E365" s="140"/>
      <c r="F365" s="138"/>
      <c r="G365" s="126"/>
      <c r="H365" s="127" t="str">
        <f t="shared" si="6"/>
        <v/>
      </c>
    </row>
    <row r="366" spans="2:8" ht="27">
      <c r="B366" s="124"/>
      <c r="C366" s="141" t="s">
        <v>365</v>
      </c>
      <c r="D366" s="140"/>
      <c r="E366" s="140"/>
      <c r="F366" s="138"/>
      <c r="G366" s="126"/>
      <c r="H366" s="127" t="str">
        <f t="shared" si="6"/>
        <v/>
      </c>
    </row>
    <row r="367" spans="2:8">
      <c r="B367" s="124"/>
      <c r="C367" s="141" t="s">
        <v>366</v>
      </c>
      <c r="D367" s="140"/>
      <c r="E367" s="140"/>
      <c r="F367" s="138"/>
      <c r="G367" s="126"/>
      <c r="H367" s="127" t="str">
        <f t="shared" si="6"/>
        <v/>
      </c>
    </row>
    <row r="368" spans="2:8" ht="40.5">
      <c r="B368" s="124"/>
      <c r="C368" s="141" t="s">
        <v>367</v>
      </c>
      <c r="D368" s="140"/>
      <c r="E368" s="140"/>
      <c r="F368" s="138"/>
      <c r="G368" s="126"/>
      <c r="H368" s="127" t="str">
        <f t="shared" si="6"/>
        <v/>
      </c>
    </row>
    <row r="369" spans="2:8" ht="40.5">
      <c r="B369" s="124"/>
      <c r="C369" s="141" t="s">
        <v>368</v>
      </c>
      <c r="D369" s="140"/>
      <c r="E369" s="140"/>
      <c r="F369" s="138"/>
      <c r="G369" s="126"/>
      <c r="H369" s="127" t="str">
        <f t="shared" si="6"/>
        <v/>
      </c>
    </row>
    <row r="370" spans="2:8" ht="27">
      <c r="B370" s="124"/>
      <c r="C370" s="141" t="s">
        <v>369</v>
      </c>
      <c r="D370" s="140"/>
      <c r="E370" s="140"/>
      <c r="F370" s="138"/>
      <c r="G370" s="126"/>
      <c r="H370" s="127" t="str">
        <f t="shared" si="6"/>
        <v/>
      </c>
    </row>
    <row r="371" spans="2:8" ht="27">
      <c r="B371" s="124"/>
      <c r="C371" s="141" t="s">
        <v>370</v>
      </c>
      <c r="D371" s="140"/>
      <c r="E371" s="140"/>
      <c r="F371" s="138"/>
      <c r="G371" s="126"/>
      <c r="H371" s="127" t="str">
        <f t="shared" si="6"/>
        <v/>
      </c>
    </row>
    <row r="372" spans="2:8" ht="27">
      <c r="B372" s="124"/>
      <c r="C372" s="141" t="s">
        <v>371</v>
      </c>
      <c r="D372" s="140"/>
      <c r="E372" s="140"/>
      <c r="F372" s="138"/>
      <c r="G372" s="126"/>
      <c r="H372" s="127" t="str">
        <f t="shared" si="6"/>
        <v/>
      </c>
    </row>
    <row r="373" spans="2:8" ht="27">
      <c r="B373" s="124"/>
      <c r="C373" s="141" t="s">
        <v>372</v>
      </c>
      <c r="D373" s="140"/>
      <c r="E373" s="140"/>
      <c r="F373" s="138"/>
      <c r="G373" s="126"/>
      <c r="H373" s="127" t="str">
        <f t="shared" si="6"/>
        <v/>
      </c>
    </row>
    <row r="374" spans="2:8" ht="27">
      <c r="B374" s="124"/>
      <c r="C374" s="141" t="s">
        <v>373</v>
      </c>
      <c r="D374" s="140"/>
      <c r="E374" s="140"/>
      <c r="F374" s="138"/>
      <c r="G374" s="126"/>
      <c r="H374" s="127" t="str">
        <f t="shared" si="6"/>
        <v/>
      </c>
    </row>
    <row r="375" spans="2:8">
      <c r="B375" s="124"/>
      <c r="C375" s="141" t="s">
        <v>374</v>
      </c>
      <c r="D375" s="140"/>
      <c r="E375" s="140"/>
      <c r="F375" s="138"/>
      <c r="G375" s="126"/>
      <c r="H375" s="127" t="str">
        <f t="shared" si="6"/>
        <v/>
      </c>
    </row>
    <row r="376" spans="2:8" ht="27">
      <c r="B376" s="124"/>
      <c r="C376" s="141" t="s">
        <v>375</v>
      </c>
      <c r="D376" s="140"/>
      <c r="E376" s="140"/>
      <c r="F376" s="138"/>
      <c r="G376" s="126"/>
      <c r="H376" s="127" t="str">
        <f t="shared" si="6"/>
        <v/>
      </c>
    </row>
    <row r="377" spans="2:8" ht="54">
      <c r="B377" s="124"/>
      <c r="C377" s="141" t="s">
        <v>376</v>
      </c>
      <c r="D377" s="140"/>
      <c r="E377" s="140"/>
      <c r="F377" s="138"/>
      <c r="G377" s="126"/>
      <c r="H377" s="127" t="str">
        <f t="shared" si="6"/>
        <v/>
      </c>
    </row>
    <row r="378" spans="2:8" ht="54">
      <c r="B378" s="124"/>
      <c r="C378" s="141" t="s">
        <v>377</v>
      </c>
      <c r="D378" s="140"/>
      <c r="E378" s="140"/>
      <c r="F378" s="138"/>
      <c r="G378" s="126"/>
      <c r="H378" s="127" t="str">
        <f t="shared" si="6"/>
        <v/>
      </c>
    </row>
    <row r="379" spans="2:8" ht="27">
      <c r="B379" s="124"/>
      <c r="C379" s="141" t="s">
        <v>378</v>
      </c>
      <c r="D379" s="140"/>
      <c r="E379" s="140"/>
      <c r="F379" s="138"/>
      <c r="G379" s="126"/>
      <c r="H379" s="127" t="str">
        <f t="shared" si="6"/>
        <v/>
      </c>
    </row>
    <row r="380" spans="2:8">
      <c r="B380" s="124"/>
      <c r="C380" s="141" t="s">
        <v>7</v>
      </c>
      <c r="D380" s="140"/>
      <c r="E380" s="140"/>
      <c r="F380" s="138"/>
      <c r="G380" s="126"/>
      <c r="H380" s="127" t="str">
        <f t="shared" si="6"/>
        <v/>
      </c>
    </row>
    <row r="381" spans="2:8">
      <c r="B381" s="124"/>
      <c r="C381" s="141" t="s">
        <v>379</v>
      </c>
      <c r="D381" s="140"/>
      <c r="E381" s="140"/>
      <c r="F381" s="138"/>
      <c r="G381" s="126"/>
      <c r="H381" s="127" t="str">
        <f t="shared" si="6"/>
        <v/>
      </c>
    </row>
    <row r="382" spans="2:8">
      <c r="B382" s="124"/>
      <c r="C382" s="141" t="s">
        <v>380</v>
      </c>
      <c r="D382" s="140"/>
      <c r="E382" s="140"/>
      <c r="F382" s="138"/>
      <c r="G382" s="126"/>
      <c r="H382" s="127" t="str">
        <f t="shared" si="6"/>
        <v/>
      </c>
    </row>
    <row r="383" spans="2:8">
      <c r="B383" s="124"/>
      <c r="C383" s="141" t="s">
        <v>381</v>
      </c>
      <c r="D383" s="140"/>
      <c r="E383" s="140"/>
      <c r="F383" s="138"/>
      <c r="G383" s="126"/>
      <c r="H383" s="127" t="str">
        <f t="shared" si="6"/>
        <v/>
      </c>
    </row>
    <row r="384" spans="2:8">
      <c r="B384" s="124"/>
      <c r="C384" s="132"/>
      <c r="D384" s="140"/>
      <c r="E384" s="140"/>
      <c r="F384" s="138"/>
      <c r="G384" s="126"/>
      <c r="H384" s="127" t="str">
        <f t="shared" si="6"/>
        <v/>
      </c>
    </row>
    <row r="385" spans="2:8">
      <c r="B385" s="124" t="s">
        <v>382</v>
      </c>
      <c r="C385" s="141" t="s">
        <v>383</v>
      </c>
      <c r="D385" s="140">
        <v>1</v>
      </c>
      <c r="E385" s="140" t="s">
        <v>12</v>
      </c>
      <c r="F385" s="138"/>
      <c r="G385" s="126"/>
      <c r="H385" s="127">
        <f t="shared" si="6"/>
        <v>0</v>
      </c>
    </row>
    <row r="386" spans="2:8" ht="27">
      <c r="B386" s="124"/>
      <c r="C386" s="141" t="s">
        <v>384</v>
      </c>
      <c r="D386" s="140"/>
      <c r="E386" s="140"/>
      <c r="F386" s="138"/>
      <c r="G386" s="126"/>
      <c r="H386" s="127" t="str">
        <f t="shared" si="6"/>
        <v/>
      </c>
    </row>
    <row r="387" spans="2:8" ht="27">
      <c r="B387" s="124"/>
      <c r="C387" s="141" t="s">
        <v>385</v>
      </c>
      <c r="D387" s="140"/>
      <c r="E387" s="140"/>
      <c r="F387" s="138"/>
      <c r="G387" s="126"/>
      <c r="H387" s="127" t="str">
        <f t="shared" si="6"/>
        <v/>
      </c>
    </row>
    <row r="388" spans="2:8">
      <c r="B388" s="124"/>
      <c r="C388" s="141" t="s">
        <v>386</v>
      </c>
      <c r="D388" s="140"/>
      <c r="E388" s="140"/>
      <c r="F388" s="138"/>
      <c r="G388" s="126"/>
      <c r="H388" s="127" t="str">
        <f t="shared" si="6"/>
        <v/>
      </c>
    </row>
    <row r="389" spans="2:8">
      <c r="B389" s="124"/>
      <c r="C389" s="141" t="s">
        <v>387</v>
      </c>
      <c r="D389" s="140"/>
      <c r="E389" s="140"/>
      <c r="F389" s="138"/>
      <c r="G389" s="126"/>
      <c r="H389" s="127" t="str">
        <f t="shared" si="6"/>
        <v/>
      </c>
    </row>
    <row r="390" spans="2:8">
      <c r="B390" s="124"/>
      <c r="C390" s="141" t="s">
        <v>388</v>
      </c>
      <c r="D390" s="140"/>
      <c r="E390" s="140"/>
      <c r="F390" s="138"/>
      <c r="G390" s="126"/>
      <c r="H390" s="127" t="str">
        <f t="shared" si="6"/>
        <v/>
      </c>
    </row>
    <row r="391" spans="2:8">
      <c r="B391" s="124"/>
      <c r="C391" s="106" t="s">
        <v>389</v>
      </c>
      <c r="D391" s="140"/>
      <c r="E391" s="140"/>
      <c r="F391" s="138"/>
      <c r="G391" s="126"/>
      <c r="H391" s="127" t="str">
        <f t="shared" si="6"/>
        <v/>
      </c>
    </row>
    <row r="392" spans="2:8" ht="27">
      <c r="B392" s="124"/>
      <c r="C392" s="106" t="s">
        <v>390</v>
      </c>
      <c r="D392" s="140"/>
      <c r="E392" s="140"/>
      <c r="F392" s="138"/>
      <c r="G392" s="126"/>
      <c r="H392" s="127" t="str">
        <f t="shared" si="6"/>
        <v/>
      </c>
    </row>
    <row r="393" spans="2:8">
      <c r="B393" s="124"/>
      <c r="C393" s="141" t="s">
        <v>391</v>
      </c>
      <c r="D393" s="140"/>
      <c r="E393" s="140"/>
      <c r="F393" s="138"/>
      <c r="G393" s="126"/>
      <c r="H393" s="127" t="str">
        <f t="shared" si="6"/>
        <v/>
      </c>
    </row>
    <row r="394" spans="2:8">
      <c r="B394" s="124"/>
      <c r="C394" s="132"/>
      <c r="D394" s="140"/>
      <c r="E394" s="140"/>
      <c r="F394" s="138"/>
      <c r="G394" s="126"/>
      <c r="H394" s="127" t="str">
        <f t="shared" si="6"/>
        <v/>
      </c>
    </row>
    <row r="395" spans="2:8">
      <c r="B395" s="124" t="s">
        <v>392</v>
      </c>
      <c r="C395" s="141" t="s">
        <v>393</v>
      </c>
      <c r="D395" s="140">
        <v>1</v>
      </c>
      <c r="E395" s="140" t="s">
        <v>1</v>
      </c>
      <c r="F395" s="138"/>
      <c r="G395" s="126"/>
      <c r="H395" s="127">
        <f t="shared" si="6"/>
        <v>0</v>
      </c>
    </row>
    <row r="396" spans="2:8">
      <c r="B396" s="124"/>
      <c r="C396" s="141" t="s">
        <v>7</v>
      </c>
      <c r="D396" s="140"/>
      <c r="E396" s="140"/>
      <c r="F396" s="138"/>
      <c r="G396" s="126"/>
      <c r="H396" s="127" t="str">
        <f t="shared" si="6"/>
        <v/>
      </c>
    </row>
    <row r="397" spans="2:8" ht="67.5">
      <c r="B397" s="124"/>
      <c r="C397" s="141" t="s">
        <v>394</v>
      </c>
      <c r="D397" s="140"/>
      <c r="E397" s="140"/>
      <c r="F397" s="138"/>
      <c r="G397" s="126"/>
      <c r="H397" s="127" t="str">
        <f t="shared" ref="H397:H460" si="7">IF(D397="","",G397*D397)</f>
        <v/>
      </c>
    </row>
    <row r="398" spans="2:8" ht="54">
      <c r="B398" s="124"/>
      <c r="C398" s="141" t="s">
        <v>395</v>
      </c>
      <c r="D398" s="140"/>
      <c r="E398" s="140"/>
      <c r="F398" s="138"/>
      <c r="G398" s="126"/>
      <c r="H398" s="127" t="str">
        <f t="shared" si="7"/>
        <v/>
      </c>
    </row>
    <row r="399" spans="2:8" ht="54">
      <c r="B399" s="124"/>
      <c r="C399" s="141" t="s">
        <v>395</v>
      </c>
      <c r="D399" s="140"/>
      <c r="E399" s="140"/>
      <c r="F399" s="138"/>
      <c r="G399" s="126"/>
      <c r="H399" s="127" t="str">
        <f t="shared" si="7"/>
        <v/>
      </c>
    </row>
    <row r="400" spans="2:8" ht="67.5">
      <c r="B400" s="124"/>
      <c r="C400" s="141" t="s">
        <v>396</v>
      </c>
      <c r="D400" s="140"/>
      <c r="E400" s="140"/>
      <c r="F400" s="138"/>
      <c r="G400" s="126"/>
      <c r="H400" s="127" t="str">
        <f t="shared" si="7"/>
        <v/>
      </c>
    </row>
    <row r="401" spans="2:8">
      <c r="B401" s="124"/>
      <c r="C401" s="132"/>
      <c r="D401" s="140"/>
      <c r="E401" s="140"/>
      <c r="F401" s="138"/>
      <c r="G401" s="126"/>
      <c r="H401" s="127" t="str">
        <f t="shared" si="7"/>
        <v/>
      </c>
    </row>
    <row r="402" spans="2:8">
      <c r="B402" s="124" t="s">
        <v>397</v>
      </c>
      <c r="C402" s="141" t="s">
        <v>398</v>
      </c>
      <c r="D402" s="140">
        <v>1</v>
      </c>
      <c r="E402" s="140" t="s">
        <v>12</v>
      </c>
      <c r="F402" s="138"/>
      <c r="G402" s="126"/>
      <c r="H402" s="127">
        <f t="shared" si="7"/>
        <v>0</v>
      </c>
    </row>
    <row r="403" spans="2:8" ht="27">
      <c r="B403" s="124"/>
      <c r="C403" s="141" t="s">
        <v>399</v>
      </c>
      <c r="D403" s="140"/>
      <c r="E403" s="140"/>
      <c r="F403" s="138"/>
      <c r="G403" s="126"/>
      <c r="H403" s="127" t="str">
        <f t="shared" si="7"/>
        <v/>
      </c>
    </row>
    <row r="404" spans="2:8">
      <c r="B404" s="124"/>
      <c r="C404" s="141" t="s">
        <v>109</v>
      </c>
      <c r="D404" s="140"/>
      <c r="E404" s="140"/>
      <c r="F404" s="138"/>
      <c r="G404" s="126"/>
      <c r="H404" s="127" t="str">
        <f t="shared" si="7"/>
        <v/>
      </c>
    </row>
    <row r="405" spans="2:8">
      <c r="B405" s="124"/>
      <c r="C405" s="141" t="s">
        <v>400</v>
      </c>
      <c r="D405" s="140"/>
      <c r="E405" s="140"/>
      <c r="F405" s="138"/>
      <c r="G405" s="126"/>
      <c r="H405" s="127" t="str">
        <f t="shared" si="7"/>
        <v/>
      </c>
    </row>
    <row r="406" spans="2:8" ht="67.5">
      <c r="B406" s="124"/>
      <c r="C406" s="141" t="s">
        <v>401</v>
      </c>
      <c r="D406" s="140"/>
      <c r="E406" s="140"/>
      <c r="F406" s="138"/>
      <c r="G406" s="126"/>
      <c r="H406" s="127" t="str">
        <f t="shared" si="7"/>
        <v/>
      </c>
    </row>
    <row r="407" spans="2:8">
      <c r="B407" s="124"/>
      <c r="C407" s="141" t="s">
        <v>402</v>
      </c>
      <c r="D407" s="140"/>
      <c r="E407" s="140"/>
      <c r="F407" s="138"/>
      <c r="G407" s="126"/>
      <c r="H407" s="127" t="str">
        <f t="shared" si="7"/>
        <v/>
      </c>
    </row>
    <row r="408" spans="2:8">
      <c r="B408" s="124"/>
      <c r="C408" s="141" t="s">
        <v>403</v>
      </c>
      <c r="D408" s="140"/>
      <c r="E408" s="140"/>
      <c r="F408" s="138"/>
      <c r="G408" s="126"/>
      <c r="H408" s="127" t="str">
        <f t="shared" si="7"/>
        <v/>
      </c>
    </row>
    <row r="409" spans="2:8" ht="27">
      <c r="B409" s="124"/>
      <c r="C409" s="141" t="s">
        <v>404</v>
      </c>
      <c r="D409" s="140"/>
      <c r="E409" s="140"/>
      <c r="F409" s="138"/>
      <c r="G409" s="126"/>
      <c r="H409" s="127" t="str">
        <f t="shared" si="7"/>
        <v/>
      </c>
    </row>
    <row r="410" spans="2:8" ht="27">
      <c r="B410" s="124"/>
      <c r="C410" s="141" t="s">
        <v>405</v>
      </c>
      <c r="D410" s="140"/>
      <c r="E410" s="140"/>
      <c r="F410" s="138"/>
      <c r="G410" s="126"/>
      <c r="H410" s="127" t="str">
        <f t="shared" si="7"/>
        <v/>
      </c>
    </row>
    <row r="411" spans="2:8">
      <c r="B411" s="124"/>
      <c r="C411" s="141" t="s">
        <v>406</v>
      </c>
      <c r="D411" s="140"/>
      <c r="E411" s="140"/>
      <c r="F411" s="138"/>
      <c r="G411" s="126"/>
      <c r="H411" s="127" t="str">
        <f t="shared" si="7"/>
        <v/>
      </c>
    </row>
    <row r="412" spans="2:8" ht="27">
      <c r="B412" s="124"/>
      <c r="C412" s="141" t="s">
        <v>407</v>
      </c>
      <c r="D412" s="140"/>
      <c r="E412" s="140"/>
      <c r="F412" s="138"/>
      <c r="G412" s="126"/>
      <c r="H412" s="127" t="str">
        <f t="shared" si="7"/>
        <v/>
      </c>
    </row>
    <row r="413" spans="2:8" ht="27">
      <c r="B413" s="124"/>
      <c r="C413" s="141" t="s">
        <v>408</v>
      </c>
      <c r="D413" s="140"/>
      <c r="E413" s="140"/>
      <c r="F413" s="138"/>
      <c r="G413" s="126"/>
      <c r="H413" s="127" t="str">
        <f t="shared" si="7"/>
        <v/>
      </c>
    </row>
    <row r="414" spans="2:8" ht="27">
      <c r="B414" s="124"/>
      <c r="C414" s="141" t="s">
        <v>409</v>
      </c>
      <c r="D414" s="140"/>
      <c r="E414" s="140"/>
      <c r="F414" s="138"/>
      <c r="G414" s="126"/>
      <c r="H414" s="127" t="str">
        <f t="shared" si="7"/>
        <v/>
      </c>
    </row>
    <row r="415" spans="2:8">
      <c r="B415" s="124"/>
      <c r="C415" s="141" t="s">
        <v>410</v>
      </c>
      <c r="D415" s="140"/>
      <c r="E415" s="140"/>
      <c r="F415" s="138"/>
      <c r="G415" s="126"/>
      <c r="H415" s="127" t="str">
        <f t="shared" si="7"/>
        <v/>
      </c>
    </row>
    <row r="416" spans="2:8" ht="27">
      <c r="B416" s="124"/>
      <c r="C416" s="141" t="s">
        <v>411</v>
      </c>
      <c r="D416" s="140"/>
      <c r="E416" s="140"/>
      <c r="F416" s="138"/>
      <c r="G416" s="126"/>
      <c r="H416" s="127" t="str">
        <f t="shared" si="7"/>
        <v/>
      </c>
    </row>
    <row r="417" spans="2:8">
      <c r="B417" s="124"/>
      <c r="C417" s="141" t="s">
        <v>412</v>
      </c>
      <c r="D417" s="140"/>
      <c r="E417" s="140"/>
      <c r="F417" s="138"/>
      <c r="G417" s="126"/>
      <c r="H417" s="127" t="str">
        <f t="shared" si="7"/>
        <v/>
      </c>
    </row>
    <row r="418" spans="2:8" ht="27">
      <c r="B418" s="124"/>
      <c r="C418" s="141" t="s">
        <v>413</v>
      </c>
      <c r="D418" s="140"/>
      <c r="E418" s="140"/>
      <c r="F418" s="138"/>
      <c r="G418" s="126"/>
      <c r="H418" s="127" t="str">
        <f t="shared" si="7"/>
        <v/>
      </c>
    </row>
    <row r="419" spans="2:8" ht="40.5">
      <c r="B419" s="124"/>
      <c r="C419" s="141" t="s">
        <v>414</v>
      </c>
      <c r="D419" s="140"/>
      <c r="E419" s="140"/>
      <c r="F419" s="138"/>
      <c r="G419" s="126"/>
      <c r="H419" s="127" t="str">
        <f t="shared" si="7"/>
        <v/>
      </c>
    </row>
    <row r="420" spans="2:8" ht="40.5">
      <c r="B420" s="124"/>
      <c r="C420" s="141" t="s">
        <v>415</v>
      </c>
      <c r="D420" s="140"/>
      <c r="E420" s="140"/>
      <c r="F420" s="138"/>
      <c r="G420" s="126"/>
      <c r="H420" s="127" t="str">
        <f t="shared" si="7"/>
        <v/>
      </c>
    </row>
    <row r="421" spans="2:8">
      <c r="B421" s="124"/>
      <c r="C421" s="141" t="s">
        <v>416</v>
      </c>
      <c r="D421" s="140"/>
      <c r="E421" s="140"/>
      <c r="F421" s="138"/>
      <c r="G421" s="126"/>
      <c r="H421" s="127" t="str">
        <f t="shared" si="7"/>
        <v/>
      </c>
    </row>
    <row r="422" spans="2:8">
      <c r="B422" s="124"/>
      <c r="C422" s="141" t="s">
        <v>417</v>
      </c>
      <c r="D422" s="140"/>
      <c r="E422" s="140"/>
      <c r="F422" s="138"/>
      <c r="G422" s="126"/>
      <c r="H422" s="127" t="str">
        <f t="shared" si="7"/>
        <v/>
      </c>
    </row>
    <row r="423" spans="2:8">
      <c r="B423" s="124"/>
      <c r="C423" s="132"/>
      <c r="D423" s="140"/>
      <c r="E423" s="140"/>
      <c r="F423" s="138"/>
      <c r="G423" s="126"/>
      <c r="H423" s="127" t="str">
        <f t="shared" si="7"/>
        <v/>
      </c>
    </row>
    <row r="424" spans="2:8">
      <c r="B424" s="124" t="s">
        <v>418</v>
      </c>
      <c r="C424" s="141" t="s">
        <v>419</v>
      </c>
      <c r="D424" s="140">
        <v>2</v>
      </c>
      <c r="E424" s="140" t="s">
        <v>12</v>
      </c>
      <c r="F424" s="138"/>
      <c r="G424" s="126"/>
      <c r="H424" s="127">
        <f t="shared" si="7"/>
        <v>0</v>
      </c>
    </row>
    <row r="425" spans="2:8" ht="135">
      <c r="B425" s="124"/>
      <c r="C425" s="141" t="s">
        <v>420</v>
      </c>
      <c r="D425" s="140"/>
      <c r="E425" s="140"/>
      <c r="F425" s="138"/>
      <c r="G425" s="126"/>
      <c r="H425" s="127" t="str">
        <f t="shared" si="7"/>
        <v/>
      </c>
    </row>
    <row r="426" spans="2:8" ht="40.5">
      <c r="B426" s="124"/>
      <c r="C426" s="141" t="s">
        <v>421</v>
      </c>
      <c r="D426" s="140"/>
      <c r="E426" s="140"/>
      <c r="F426" s="138"/>
      <c r="G426" s="126"/>
      <c r="H426" s="127" t="str">
        <f t="shared" si="7"/>
        <v/>
      </c>
    </row>
    <row r="427" spans="2:8" ht="40.5">
      <c r="B427" s="124"/>
      <c r="C427" s="141" t="s">
        <v>422</v>
      </c>
      <c r="D427" s="140"/>
      <c r="E427" s="140"/>
      <c r="F427" s="138"/>
      <c r="G427" s="126"/>
      <c r="H427" s="127" t="str">
        <f t="shared" si="7"/>
        <v/>
      </c>
    </row>
    <row r="428" spans="2:8">
      <c r="B428" s="124"/>
      <c r="C428" s="141" t="s">
        <v>423</v>
      </c>
      <c r="D428" s="140"/>
      <c r="E428" s="140"/>
      <c r="F428" s="138"/>
      <c r="G428" s="126"/>
      <c r="H428" s="127" t="str">
        <f t="shared" si="7"/>
        <v/>
      </c>
    </row>
    <row r="429" spans="2:8">
      <c r="B429" s="124"/>
      <c r="C429" s="141" t="s">
        <v>424</v>
      </c>
      <c r="D429" s="140"/>
      <c r="E429" s="140"/>
      <c r="F429" s="138"/>
      <c r="G429" s="126"/>
      <c r="H429" s="127" t="str">
        <f t="shared" si="7"/>
        <v/>
      </c>
    </row>
    <row r="430" spans="2:8">
      <c r="B430" s="124"/>
      <c r="C430" s="141" t="s">
        <v>425</v>
      </c>
      <c r="D430" s="140"/>
      <c r="E430" s="140"/>
      <c r="F430" s="138"/>
      <c r="G430" s="126"/>
      <c r="H430" s="127" t="str">
        <f t="shared" si="7"/>
        <v/>
      </c>
    </row>
    <row r="431" spans="2:8">
      <c r="B431" s="124"/>
      <c r="C431" s="141" t="s">
        <v>417</v>
      </c>
      <c r="D431" s="140"/>
      <c r="E431" s="140"/>
      <c r="F431" s="138"/>
      <c r="G431" s="126"/>
      <c r="H431" s="127" t="str">
        <f t="shared" si="7"/>
        <v/>
      </c>
    </row>
    <row r="432" spans="2:8">
      <c r="B432" s="124"/>
      <c r="C432" s="132"/>
      <c r="D432" s="140"/>
      <c r="E432" s="140"/>
      <c r="F432" s="138"/>
      <c r="G432" s="126"/>
      <c r="H432" s="127" t="str">
        <f t="shared" si="7"/>
        <v/>
      </c>
    </row>
    <row r="433" spans="2:8">
      <c r="B433" s="124" t="s">
        <v>418</v>
      </c>
      <c r="C433" s="141" t="s">
        <v>426</v>
      </c>
      <c r="D433" s="140">
        <v>1</v>
      </c>
      <c r="E433" s="140" t="s">
        <v>12</v>
      </c>
      <c r="F433" s="138"/>
      <c r="G433" s="126"/>
      <c r="H433" s="127">
        <f t="shared" si="7"/>
        <v>0</v>
      </c>
    </row>
    <row r="434" spans="2:8" ht="135">
      <c r="B434" s="124"/>
      <c r="C434" s="141" t="s">
        <v>420</v>
      </c>
      <c r="D434" s="140"/>
      <c r="E434" s="140"/>
      <c r="F434" s="138"/>
      <c r="G434" s="126"/>
      <c r="H434" s="127" t="str">
        <f t="shared" si="7"/>
        <v/>
      </c>
    </row>
    <row r="435" spans="2:8" ht="40.5">
      <c r="B435" s="124"/>
      <c r="C435" s="141" t="s">
        <v>421</v>
      </c>
      <c r="D435" s="140"/>
      <c r="E435" s="140"/>
      <c r="F435" s="138"/>
      <c r="G435" s="126"/>
      <c r="H435" s="127" t="str">
        <f t="shared" si="7"/>
        <v/>
      </c>
    </row>
    <row r="436" spans="2:8" ht="40.5">
      <c r="B436" s="124"/>
      <c r="C436" s="141" t="s">
        <v>422</v>
      </c>
      <c r="D436" s="140"/>
      <c r="E436" s="140"/>
      <c r="F436" s="138"/>
      <c r="G436" s="126"/>
      <c r="H436" s="127" t="str">
        <f t="shared" si="7"/>
        <v/>
      </c>
    </row>
    <row r="437" spans="2:8">
      <c r="B437" s="124"/>
      <c r="C437" s="141" t="s">
        <v>423</v>
      </c>
      <c r="D437" s="140"/>
      <c r="E437" s="140"/>
      <c r="F437" s="138"/>
      <c r="G437" s="126"/>
      <c r="H437" s="127" t="str">
        <f t="shared" si="7"/>
        <v/>
      </c>
    </row>
    <row r="438" spans="2:8" ht="40.5">
      <c r="B438" s="124"/>
      <c r="C438" s="106" t="s">
        <v>427</v>
      </c>
      <c r="D438" s="140"/>
      <c r="E438" s="140"/>
      <c r="F438" s="138"/>
      <c r="G438" s="126"/>
      <c r="H438" s="127" t="str">
        <f t="shared" si="7"/>
        <v/>
      </c>
    </row>
    <row r="439" spans="2:8">
      <c r="B439" s="124"/>
      <c r="C439" s="141" t="s">
        <v>424</v>
      </c>
      <c r="D439" s="140"/>
      <c r="E439" s="140"/>
      <c r="F439" s="138"/>
      <c r="G439" s="126"/>
      <c r="H439" s="127" t="str">
        <f t="shared" si="7"/>
        <v/>
      </c>
    </row>
    <row r="440" spans="2:8">
      <c r="B440" s="124"/>
      <c r="C440" s="141" t="s">
        <v>425</v>
      </c>
      <c r="D440" s="140"/>
      <c r="E440" s="140"/>
      <c r="F440" s="138"/>
      <c r="G440" s="126"/>
      <c r="H440" s="127" t="str">
        <f t="shared" si="7"/>
        <v/>
      </c>
    </row>
    <row r="441" spans="2:8">
      <c r="B441" s="124"/>
      <c r="C441" s="141" t="s">
        <v>417</v>
      </c>
      <c r="D441" s="140"/>
      <c r="E441" s="140"/>
      <c r="F441" s="138"/>
      <c r="G441" s="126"/>
      <c r="H441" s="127" t="str">
        <f t="shared" si="7"/>
        <v/>
      </c>
    </row>
    <row r="442" spans="2:8">
      <c r="B442" s="124"/>
      <c r="C442" s="132"/>
      <c r="D442" s="140"/>
      <c r="E442" s="140"/>
      <c r="F442" s="138"/>
      <c r="G442" s="126"/>
      <c r="H442" s="127" t="str">
        <f t="shared" si="7"/>
        <v/>
      </c>
    </row>
    <row r="443" spans="2:8">
      <c r="B443" s="124"/>
      <c r="C443" s="134" t="s">
        <v>428</v>
      </c>
      <c r="D443" s="140"/>
      <c r="E443" s="140"/>
      <c r="F443" s="138"/>
      <c r="G443" s="126"/>
      <c r="H443" s="127" t="str">
        <f t="shared" si="7"/>
        <v/>
      </c>
    </row>
    <row r="444" spans="2:8">
      <c r="B444" s="124"/>
      <c r="C444" s="132"/>
      <c r="D444" s="140"/>
      <c r="E444" s="140"/>
      <c r="F444" s="138"/>
      <c r="G444" s="126"/>
      <c r="H444" s="127" t="str">
        <f t="shared" si="7"/>
        <v/>
      </c>
    </row>
    <row r="445" spans="2:8" ht="27">
      <c r="B445" s="124" t="s">
        <v>429</v>
      </c>
      <c r="C445" s="132" t="s">
        <v>430</v>
      </c>
      <c r="D445" s="140">
        <v>1</v>
      </c>
      <c r="E445" s="140" t="s">
        <v>12</v>
      </c>
      <c r="F445" s="138"/>
      <c r="G445" s="126"/>
      <c r="H445" s="127">
        <f t="shared" si="7"/>
        <v>0</v>
      </c>
    </row>
    <row r="446" spans="2:8">
      <c r="B446" s="124"/>
      <c r="C446" s="142" t="s">
        <v>109</v>
      </c>
      <c r="D446" s="140"/>
      <c r="E446" s="140"/>
      <c r="F446" s="138"/>
      <c r="G446" s="126"/>
      <c r="H446" s="127" t="str">
        <f t="shared" si="7"/>
        <v/>
      </c>
    </row>
    <row r="447" spans="2:8">
      <c r="B447" s="124"/>
      <c r="C447" s="141" t="s">
        <v>199</v>
      </c>
      <c r="D447" s="140"/>
      <c r="E447" s="140"/>
      <c r="F447" s="138"/>
      <c r="G447" s="126"/>
      <c r="H447" s="127" t="str">
        <f t="shared" si="7"/>
        <v/>
      </c>
    </row>
    <row r="448" spans="2:8" ht="40.5">
      <c r="B448" s="124"/>
      <c r="C448" s="106" t="s">
        <v>200</v>
      </c>
      <c r="D448" s="140"/>
      <c r="E448" s="140"/>
      <c r="F448" s="138"/>
      <c r="G448" s="126"/>
      <c r="H448" s="127" t="str">
        <f t="shared" si="7"/>
        <v/>
      </c>
    </row>
    <row r="449" spans="2:8" ht="67.5">
      <c r="B449" s="124"/>
      <c r="C449" s="141" t="s">
        <v>201</v>
      </c>
      <c r="D449" s="140"/>
      <c r="E449" s="140"/>
      <c r="F449" s="138"/>
      <c r="G449" s="126"/>
      <c r="H449" s="127" t="str">
        <f t="shared" si="7"/>
        <v/>
      </c>
    </row>
    <row r="450" spans="2:8">
      <c r="B450" s="124"/>
      <c r="C450" s="135" t="s">
        <v>431</v>
      </c>
      <c r="D450" s="140"/>
      <c r="E450" s="140"/>
      <c r="F450" s="138"/>
      <c r="G450" s="126"/>
      <c r="H450" s="127" t="str">
        <f t="shared" si="7"/>
        <v/>
      </c>
    </row>
    <row r="451" spans="2:8" ht="27">
      <c r="B451" s="124"/>
      <c r="C451" s="106" t="s">
        <v>432</v>
      </c>
      <c r="D451" s="140"/>
      <c r="E451" s="140"/>
      <c r="F451" s="138"/>
      <c r="G451" s="126"/>
      <c r="H451" s="127" t="str">
        <f t="shared" si="7"/>
        <v/>
      </c>
    </row>
    <row r="452" spans="2:8" ht="27">
      <c r="B452" s="124"/>
      <c r="C452" s="106" t="s">
        <v>433</v>
      </c>
      <c r="D452" s="140"/>
      <c r="E452" s="140"/>
      <c r="F452" s="138"/>
      <c r="G452" s="126"/>
      <c r="H452" s="127" t="str">
        <f t="shared" si="7"/>
        <v/>
      </c>
    </row>
    <row r="453" spans="2:8">
      <c r="B453" s="124"/>
      <c r="C453" s="141" t="s">
        <v>434</v>
      </c>
      <c r="D453" s="140"/>
      <c r="E453" s="140"/>
      <c r="F453" s="138"/>
      <c r="G453" s="126"/>
      <c r="H453" s="127" t="str">
        <f t="shared" si="7"/>
        <v/>
      </c>
    </row>
    <row r="454" spans="2:8" ht="40.5">
      <c r="B454" s="124"/>
      <c r="C454" s="141" t="s">
        <v>435</v>
      </c>
      <c r="D454" s="140"/>
      <c r="E454" s="140"/>
      <c r="F454" s="138"/>
      <c r="G454" s="126"/>
      <c r="H454" s="127" t="str">
        <f t="shared" si="7"/>
        <v/>
      </c>
    </row>
    <row r="455" spans="2:8" ht="27">
      <c r="B455" s="124"/>
      <c r="C455" s="141" t="s">
        <v>436</v>
      </c>
      <c r="D455" s="140"/>
      <c r="E455" s="140"/>
      <c r="F455" s="138"/>
      <c r="G455" s="126"/>
      <c r="H455" s="127" t="str">
        <f t="shared" si="7"/>
        <v/>
      </c>
    </row>
    <row r="456" spans="2:8">
      <c r="B456" s="124"/>
      <c r="C456" s="142" t="s">
        <v>202</v>
      </c>
      <c r="D456" s="140"/>
      <c r="E456" s="140"/>
      <c r="F456" s="138"/>
      <c r="G456" s="126"/>
      <c r="H456" s="127" t="str">
        <f t="shared" si="7"/>
        <v/>
      </c>
    </row>
    <row r="457" spans="2:8" ht="41.65">
      <c r="B457" s="124"/>
      <c r="C457" s="143" t="s">
        <v>437</v>
      </c>
      <c r="D457" s="140"/>
      <c r="E457" s="140"/>
      <c r="F457" s="138"/>
      <c r="G457" s="126"/>
      <c r="H457" s="127" t="str">
        <f t="shared" si="7"/>
        <v/>
      </c>
    </row>
    <row r="458" spans="2:8" ht="27">
      <c r="B458" s="124"/>
      <c r="C458" s="141" t="s">
        <v>204</v>
      </c>
      <c r="D458" s="140"/>
      <c r="E458" s="140"/>
      <c r="F458" s="138"/>
      <c r="G458" s="126"/>
      <c r="H458" s="127" t="str">
        <f t="shared" si="7"/>
        <v/>
      </c>
    </row>
    <row r="459" spans="2:8" ht="27">
      <c r="B459" s="124"/>
      <c r="C459" s="141" t="s">
        <v>205</v>
      </c>
      <c r="D459" s="140"/>
      <c r="E459" s="140"/>
      <c r="F459" s="138"/>
      <c r="G459" s="126"/>
      <c r="H459" s="127" t="str">
        <f t="shared" si="7"/>
        <v/>
      </c>
    </row>
    <row r="460" spans="2:8" ht="27">
      <c r="B460" s="124"/>
      <c r="C460" s="141" t="s">
        <v>438</v>
      </c>
      <c r="D460" s="140"/>
      <c r="E460" s="140"/>
      <c r="F460" s="138"/>
      <c r="G460" s="126"/>
      <c r="H460" s="127" t="str">
        <f t="shared" si="7"/>
        <v/>
      </c>
    </row>
    <row r="461" spans="2:8" ht="40.5">
      <c r="B461" s="124"/>
      <c r="C461" s="141" t="s">
        <v>207</v>
      </c>
      <c r="D461" s="140"/>
      <c r="E461" s="140"/>
      <c r="F461" s="138"/>
      <c r="G461" s="126"/>
      <c r="H461" s="127" t="str">
        <f t="shared" ref="H461:H524" si="8">IF(D461="","",G461*D461)</f>
        <v/>
      </c>
    </row>
    <row r="462" spans="2:8" ht="27">
      <c r="B462" s="124"/>
      <c r="C462" s="141" t="s">
        <v>208</v>
      </c>
      <c r="D462" s="140"/>
      <c r="E462" s="140"/>
      <c r="F462" s="138"/>
      <c r="G462" s="126"/>
      <c r="H462" s="127" t="str">
        <f t="shared" si="8"/>
        <v/>
      </c>
    </row>
    <row r="463" spans="2:8" ht="27">
      <c r="B463" s="124"/>
      <c r="C463" s="141" t="s">
        <v>209</v>
      </c>
      <c r="D463" s="140"/>
      <c r="E463" s="140"/>
      <c r="F463" s="138"/>
      <c r="G463" s="126"/>
      <c r="H463" s="127" t="str">
        <f t="shared" si="8"/>
        <v/>
      </c>
    </row>
    <row r="464" spans="2:8" ht="27">
      <c r="B464" s="124"/>
      <c r="C464" s="141" t="s">
        <v>210</v>
      </c>
      <c r="D464" s="140"/>
      <c r="E464" s="140"/>
      <c r="F464" s="138"/>
      <c r="G464" s="126"/>
      <c r="H464" s="127" t="str">
        <f t="shared" si="8"/>
        <v/>
      </c>
    </row>
    <row r="465" spans="2:8">
      <c r="B465" s="124"/>
      <c r="C465" s="142" t="s">
        <v>97</v>
      </c>
      <c r="D465" s="140"/>
      <c r="E465" s="140"/>
      <c r="F465" s="138"/>
      <c r="G465" s="126"/>
      <c r="H465" s="127" t="str">
        <f t="shared" si="8"/>
        <v/>
      </c>
    </row>
    <row r="466" spans="2:8" ht="27">
      <c r="B466" s="124"/>
      <c r="C466" s="141" t="s">
        <v>439</v>
      </c>
      <c r="D466" s="140"/>
      <c r="E466" s="140"/>
      <c r="F466" s="138"/>
      <c r="G466" s="126"/>
      <c r="H466" s="127" t="str">
        <f t="shared" si="8"/>
        <v/>
      </c>
    </row>
    <row r="467" spans="2:8" ht="27">
      <c r="B467" s="124"/>
      <c r="C467" s="132" t="s">
        <v>440</v>
      </c>
      <c r="D467" s="140"/>
      <c r="E467" s="140"/>
      <c r="F467" s="138"/>
      <c r="G467" s="126"/>
      <c r="H467" s="127" t="str">
        <f t="shared" si="8"/>
        <v/>
      </c>
    </row>
    <row r="468" spans="2:8">
      <c r="B468" s="124"/>
      <c r="C468" s="132" t="s">
        <v>441</v>
      </c>
      <c r="D468" s="140"/>
      <c r="E468" s="140"/>
      <c r="F468" s="138"/>
      <c r="G468" s="126"/>
      <c r="H468" s="127" t="str">
        <f t="shared" si="8"/>
        <v/>
      </c>
    </row>
    <row r="469" spans="2:8">
      <c r="B469" s="124"/>
      <c r="C469" s="142" t="s">
        <v>219</v>
      </c>
      <c r="D469" s="140"/>
      <c r="E469" s="140"/>
      <c r="F469" s="138"/>
      <c r="G469" s="126"/>
      <c r="H469" s="127" t="str">
        <f t="shared" si="8"/>
        <v/>
      </c>
    </row>
    <row r="470" spans="2:8" ht="41.65">
      <c r="B470" s="124"/>
      <c r="C470" s="143" t="s">
        <v>442</v>
      </c>
      <c r="D470" s="140"/>
      <c r="E470" s="140"/>
      <c r="F470" s="138"/>
      <c r="G470" s="126"/>
      <c r="H470" s="127" t="str">
        <f t="shared" si="8"/>
        <v/>
      </c>
    </row>
    <row r="471" spans="2:8" ht="27">
      <c r="B471" s="124"/>
      <c r="C471" s="106" t="s">
        <v>221</v>
      </c>
      <c r="D471" s="140"/>
      <c r="E471" s="140"/>
      <c r="F471" s="138"/>
      <c r="G471" s="126"/>
      <c r="H471" s="127" t="str">
        <f t="shared" si="8"/>
        <v/>
      </c>
    </row>
    <row r="472" spans="2:8" ht="67.5">
      <c r="B472" s="124"/>
      <c r="C472" s="141" t="s">
        <v>225</v>
      </c>
      <c r="D472" s="140"/>
      <c r="E472" s="140"/>
      <c r="F472" s="138"/>
      <c r="G472" s="126"/>
      <c r="H472" s="127" t="str">
        <f t="shared" si="8"/>
        <v/>
      </c>
    </row>
    <row r="473" spans="2:8">
      <c r="B473" s="124"/>
      <c r="C473" s="141" t="s">
        <v>222</v>
      </c>
      <c r="D473" s="140"/>
      <c r="E473" s="140"/>
      <c r="F473" s="138"/>
      <c r="G473" s="126"/>
      <c r="H473" s="127" t="str">
        <f t="shared" si="8"/>
        <v/>
      </c>
    </row>
    <row r="474" spans="2:8">
      <c r="B474" s="124"/>
      <c r="C474" s="141" t="s">
        <v>223</v>
      </c>
      <c r="D474" s="140"/>
      <c r="E474" s="140"/>
      <c r="F474" s="138"/>
      <c r="G474" s="126"/>
      <c r="H474" s="127" t="str">
        <f t="shared" si="8"/>
        <v/>
      </c>
    </row>
    <row r="475" spans="2:8" ht="40.5">
      <c r="B475" s="124"/>
      <c r="C475" s="106" t="s">
        <v>224</v>
      </c>
      <c r="D475" s="140"/>
      <c r="E475" s="140"/>
      <c r="F475" s="138"/>
      <c r="G475" s="126"/>
      <c r="H475" s="127" t="str">
        <f t="shared" si="8"/>
        <v/>
      </c>
    </row>
    <row r="476" spans="2:8" ht="27">
      <c r="B476" s="124"/>
      <c r="C476" s="106" t="s">
        <v>276</v>
      </c>
      <c r="D476" s="140"/>
      <c r="E476" s="140"/>
      <c r="F476" s="138"/>
      <c r="G476" s="126"/>
      <c r="H476" s="127" t="str">
        <f t="shared" si="8"/>
        <v/>
      </c>
    </row>
    <row r="477" spans="2:8">
      <c r="B477" s="124"/>
      <c r="C477" s="141" t="s">
        <v>277</v>
      </c>
      <c r="D477" s="140"/>
      <c r="E477" s="140"/>
      <c r="F477" s="138"/>
      <c r="G477" s="126"/>
      <c r="H477" s="127" t="str">
        <f t="shared" si="8"/>
        <v/>
      </c>
    </row>
    <row r="478" spans="2:8">
      <c r="B478" s="124"/>
      <c r="C478" s="106" t="s">
        <v>278</v>
      </c>
      <c r="D478" s="140"/>
      <c r="E478" s="140"/>
      <c r="F478" s="138"/>
      <c r="G478" s="126"/>
      <c r="H478" s="127" t="str">
        <f t="shared" si="8"/>
        <v/>
      </c>
    </row>
    <row r="479" spans="2:8" ht="27">
      <c r="B479" s="124"/>
      <c r="C479" s="106" t="s">
        <v>279</v>
      </c>
      <c r="D479" s="140"/>
      <c r="E479" s="140"/>
      <c r="F479" s="138"/>
      <c r="G479" s="126"/>
      <c r="H479" s="127" t="str">
        <f t="shared" si="8"/>
        <v/>
      </c>
    </row>
    <row r="480" spans="2:8" ht="27.75">
      <c r="B480" s="124"/>
      <c r="C480" s="143" t="s">
        <v>443</v>
      </c>
      <c r="D480" s="140"/>
      <c r="E480" s="140"/>
      <c r="F480" s="138"/>
      <c r="G480" s="126"/>
      <c r="H480" s="127" t="str">
        <f t="shared" si="8"/>
        <v/>
      </c>
    </row>
    <row r="481" spans="2:8" ht="27">
      <c r="B481" s="124"/>
      <c r="C481" s="141" t="s">
        <v>267</v>
      </c>
      <c r="D481" s="140"/>
      <c r="E481" s="140"/>
      <c r="F481" s="138"/>
      <c r="G481" s="126"/>
      <c r="H481" s="127" t="str">
        <f t="shared" si="8"/>
        <v/>
      </c>
    </row>
    <row r="482" spans="2:8">
      <c r="B482" s="124"/>
      <c r="C482" s="141" t="s">
        <v>268</v>
      </c>
      <c r="D482" s="140"/>
      <c r="E482" s="140"/>
      <c r="F482" s="138"/>
      <c r="G482" s="126"/>
      <c r="H482" s="127" t="str">
        <f t="shared" si="8"/>
        <v/>
      </c>
    </row>
    <row r="483" spans="2:8">
      <c r="B483" s="124"/>
      <c r="C483" s="141" t="s">
        <v>269</v>
      </c>
      <c r="D483" s="140"/>
      <c r="E483" s="140"/>
      <c r="F483" s="138"/>
      <c r="G483" s="126"/>
      <c r="H483" s="127" t="str">
        <f t="shared" si="8"/>
        <v/>
      </c>
    </row>
    <row r="484" spans="2:8" ht="27">
      <c r="B484" s="124"/>
      <c r="C484" s="141" t="s">
        <v>270</v>
      </c>
      <c r="D484" s="140"/>
      <c r="E484" s="140"/>
      <c r="F484" s="138"/>
      <c r="G484" s="126"/>
      <c r="H484" s="127" t="str">
        <f t="shared" si="8"/>
        <v/>
      </c>
    </row>
    <row r="485" spans="2:8" ht="27">
      <c r="B485" s="124"/>
      <c r="C485" s="141" t="s">
        <v>270</v>
      </c>
      <c r="D485" s="140"/>
      <c r="E485" s="140"/>
      <c r="F485" s="138"/>
      <c r="G485" s="126"/>
      <c r="H485" s="127" t="str">
        <f t="shared" si="8"/>
        <v/>
      </c>
    </row>
    <row r="486" spans="2:8">
      <c r="B486" s="124"/>
      <c r="C486" s="141" t="s">
        <v>271</v>
      </c>
      <c r="D486" s="140"/>
      <c r="E486" s="140"/>
      <c r="F486" s="138"/>
      <c r="G486" s="126"/>
      <c r="H486" s="127" t="str">
        <f t="shared" si="8"/>
        <v/>
      </c>
    </row>
    <row r="487" spans="2:8" ht="27">
      <c r="B487" s="124"/>
      <c r="C487" s="141" t="s">
        <v>272</v>
      </c>
      <c r="D487" s="140"/>
      <c r="E487" s="140"/>
      <c r="F487" s="138"/>
      <c r="G487" s="126"/>
      <c r="H487" s="127" t="str">
        <f t="shared" si="8"/>
        <v/>
      </c>
    </row>
    <row r="488" spans="2:8" ht="27">
      <c r="B488" s="124"/>
      <c r="C488" s="141" t="s">
        <v>273</v>
      </c>
      <c r="D488" s="140"/>
      <c r="E488" s="140"/>
      <c r="F488" s="138"/>
      <c r="G488" s="126"/>
      <c r="H488" s="127" t="str">
        <f t="shared" si="8"/>
        <v/>
      </c>
    </row>
    <row r="489" spans="2:8" ht="40.5">
      <c r="B489" s="124"/>
      <c r="C489" s="141" t="s">
        <v>274</v>
      </c>
      <c r="D489" s="140"/>
      <c r="E489" s="140"/>
      <c r="F489" s="138"/>
      <c r="G489" s="126"/>
      <c r="H489" s="127" t="str">
        <f t="shared" si="8"/>
        <v/>
      </c>
    </row>
    <row r="490" spans="2:8" ht="40.5">
      <c r="B490" s="124"/>
      <c r="C490" s="141" t="s">
        <v>274</v>
      </c>
      <c r="D490" s="140"/>
      <c r="E490" s="140"/>
      <c r="F490" s="138"/>
      <c r="G490" s="126"/>
      <c r="H490" s="127" t="str">
        <f t="shared" si="8"/>
        <v/>
      </c>
    </row>
    <row r="491" spans="2:8" ht="27.75">
      <c r="B491" s="124"/>
      <c r="C491" s="143" t="s">
        <v>444</v>
      </c>
      <c r="D491" s="140"/>
      <c r="E491" s="140"/>
      <c r="F491" s="138"/>
      <c r="G491" s="126"/>
      <c r="H491" s="127" t="str">
        <f t="shared" si="8"/>
        <v/>
      </c>
    </row>
    <row r="492" spans="2:8">
      <c r="B492" s="124"/>
      <c r="C492" s="141" t="s">
        <v>445</v>
      </c>
      <c r="D492" s="140"/>
      <c r="E492" s="140"/>
      <c r="F492" s="138"/>
      <c r="G492" s="126"/>
      <c r="H492" s="127" t="str">
        <f t="shared" si="8"/>
        <v/>
      </c>
    </row>
    <row r="493" spans="2:8">
      <c r="B493" s="124"/>
      <c r="C493" s="141" t="s">
        <v>446</v>
      </c>
      <c r="D493" s="140"/>
      <c r="E493" s="140"/>
      <c r="F493" s="138"/>
      <c r="G493" s="126"/>
      <c r="H493" s="127" t="str">
        <f t="shared" si="8"/>
        <v/>
      </c>
    </row>
    <row r="494" spans="2:8" ht="27">
      <c r="B494" s="124"/>
      <c r="C494" s="141" t="s">
        <v>447</v>
      </c>
      <c r="D494" s="140"/>
      <c r="E494" s="140"/>
      <c r="F494" s="138"/>
      <c r="G494" s="126"/>
      <c r="H494" s="127" t="str">
        <f t="shared" si="8"/>
        <v/>
      </c>
    </row>
    <row r="495" spans="2:8" ht="27">
      <c r="B495" s="124"/>
      <c r="C495" s="141" t="s">
        <v>448</v>
      </c>
      <c r="D495" s="140"/>
      <c r="E495" s="140"/>
      <c r="F495" s="138"/>
      <c r="G495" s="126"/>
      <c r="H495" s="127" t="str">
        <f t="shared" si="8"/>
        <v/>
      </c>
    </row>
    <row r="496" spans="2:8">
      <c r="B496" s="124"/>
      <c r="C496" s="141" t="s">
        <v>449</v>
      </c>
      <c r="D496" s="140"/>
      <c r="E496" s="140"/>
      <c r="F496" s="138"/>
      <c r="G496" s="126"/>
      <c r="H496" s="127" t="str">
        <f t="shared" si="8"/>
        <v/>
      </c>
    </row>
    <row r="497" spans="2:8">
      <c r="B497" s="124"/>
      <c r="C497" s="141" t="s">
        <v>450</v>
      </c>
      <c r="D497" s="140"/>
      <c r="E497" s="140"/>
      <c r="F497" s="138"/>
      <c r="G497" s="126"/>
      <c r="H497" s="127" t="str">
        <f t="shared" si="8"/>
        <v/>
      </c>
    </row>
    <row r="498" spans="2:8">
      <c r="B498" s="124"/>
      <c r="C498" s="141" t="s">
        <v>451</v>
      </c>
      <c r="D498" s="140"/>
      <c r="E498" s="140"/>
      <c r="F498" s="138"/>
      <c r="G498" s="126"/>
      <c r="H498" s="127" t="str">
        <f t="shared" si="8"/>
        <v/>
      </c>
    </row>
    <row r="499" spans="2:8" ht="27">
      <c r="B499" s="124"/>
      <c r="C499" s="141" t="s">
        <v>452</v>
      </c>
      <c r="D499" s="140"/>
      <c r="E499" s="140"/>
      <c r="F499" s="138"/>
      <c r="G499" s="126"/>
      <c r="H499" s="127" t="str">
        <f t="shared" si="8"/>
        <v/>
      </c>
    </row>
    <row r="500" spans="2:8" ht="41.65">
      <c r="B500" s="124"/>
      <c r="C500" s="136" t="s">
        <v>453</v>
      </c>
      <c r="D500" s="140"/>
      <c r="E500" s="140"/>
      <c r="F500" s="138"/>
      <c r="G500" s="126"/>
      <c r="H500" s="127" t="str">
        <f t="shared" si="8"/>
        <v/>
      </c>
    </row>
    <row r="501" spans="2:8" ht="40.5">
      <c r="B501" s="124"/>
      <c r="C501" s="141" t="s">
        <v>281</v>
      </c>
      <c r="D501" s="140"/>
      <c r="E501" s="140"/>
      <c r="F501" s="138"/>
      <c r="G501" s="126"/>
      <c r="H501" s="127" t="str">
        <f t="shared" si="8"/>
        <v/>
      </c>
    </row>
    <row r="502" spans="2:8" ht="27">
      <c r="B502" s="124"/>
      <c r="C502" s="141" t="s">
        <v>282</v>
      </c>
      <c r="D502" s="140"/>
      <c r="E502" s="140"/>
      <c r="F502" s="138"/>
      <c r="G502" s="126"/>
      <c r="H502" s="127" t="str">
        <f t="shared" si="8"/>
        <v/>
      </c>
    </row>
    <row r="503" spans="2:8" ht="27">
      <c r="B503" s="124"/>
      <c r="C503" s="141" t="s">
        <v>283</v>
      </c>
      <c r="D503" s="140"/>
      <c r="E503" s="140"/>
      <c r="F503" s="138"/>
      <c r="G503" s="126"/>
      <c r="H503" s="127" t="str">
        <f t="shared" si="8"/>
        <v/>
      </c>
    </row>
    <row r="504" spans="2:8" ht="27">
      <c r="B504" s="124"/>
      <c r="C504" s="141" t="s">
        <v>284</v>
      </c>
      <c r="D504" s="140"/>
      <c r="E504" s="140"/>
      <c r="F504" s="138"/>
      <c r="G504" s="126"/>
      <c r="H504" s="127" t="str">
        <f t="shared" si="8"/>
        <v/>
      </c>
    </row>
    <row r="505" spans="2:8" ht="40.5">
      <c r="B505" s="124"/>
      <c r="C505" s="141" t="s">
        <v>285</v>
      </c>
      <c r="D505" s="140"/>
      <c r="E505" s="140"/>
      <c r="F505" s="138"/>
      <c r="G505" s="126"/>
      <c r="H505" s="127" t="str">
        <f t="shared" si="8"/>
        <v/>
      </c>
    </row>
    <row r="506" spans="2:8" ht="40.5">
      <c r="B506" s="124"/>
      <c r="C506" s="132" t="s">
        <v>286</v>
      </c>
      <c r="D506" s="140"/>
      <c r="E506" s="140"/>
      <c r="F506" s="138"/>
      <c r="G506" s="126"/>
      <c r="H506" s="127" t="str">
        <f t="shared" si="8"/>
        <v/>
      </c>
    </row>
    <row r="507" spans="2:8" ht="27.75">
      <c r="B507" s="124"/>
      <c r="C507" s="136" t="s">
        <v>454</v>
      </c>
      <c r="D507" s="140"/>
      <c r="E507" s="140"/>
      <c r="F507" s="138"/>
      <c r="G507" s="126"/>
      <c r="H507" s="127" t="str">
        <f t="shared" si="8"/>
        <v/>
      </c>
    </row>
    <row r="508" spans="2:8" ht="27">
      <c r="B508" s="124"/>
      <c r="C508" s="141" t="s">
        <v>288</v>
      </c>
      <c r="D508" s="140"/>
      <c r="E508" s="140"/>
      <c r="F508" s="138"/>
      <c r="G508" s="126"/>
      <c r="H508" s="127" t="str">
        <f t="shared" si="8"/>
        <v/>
      </c>
    </row>
    <row r="509" spans="2:8">
      <c r="B509" s="124"/>
      <c r="C509" s="141" t="s">
        <v>289</v>
      </c>
      <c r="D509" s="140"/>
      <c r="E509" s="140"/>
      <c r="F509" s="138"/>
      <c r="G509" s="126"/>
      <c r="H509" s="127" t="str">
        <f t="shared" si="8"/>
        <v/>
      </c>
    </row>
    <row r="510" spans="2:8" ht="27">
      <c r="B510" s="124"/>
      <c r="C510" s="141" t="s">
        <v>290</v>
      </c>
      <c r="D510" s="140"/>
      <c r="E510" s="140"/>
      <c r="F510" s="138"/>
      <c r="G510" s="126"/>
      <c r="H510" s="127" t="str">
        <f t="shared" si="8"/>
        <v/>
      </c>
    </row>
    <row r="511" spans="2:8" ht="27">
      <c r="B511" s="124"/>
      <c r="C511" s="141" t="s">
        <v>291</v>
      </c>
      <c r="D511" s="140"/>
      <c r="E511" s="140"/>
      <c r="F511" s="138"/>
      <c r="G511" s="126"/>
      <c r="H511" s="127" t="str">
        <f t="shared" si="8"/>
        <v/>
      </c>
    </row>
    <row r="512" spans="2:8">
      <c r="B512" s="124"/>
      <c r="C512" s="141" t="s">
        <v>292</v>
      </c>
      <c r="D512" s="140"/>
      <c r="E512" s="140"/>
      <c r="F512" s="138"/>
      <c r="G512" s="126"/>
      <c r="H512" s="127" t="str">
        <f t="shared" si="8"/>
        <v/>
      </c>
    </row>
    <row r="513" spans="2:8">
      <c r="B513" s="124"/>
      <c r="C513" s="141" t="s">
        <v>293</v>
      </c>
      <c r="D513" s="140"/>
      <c r="E513" s="140"/>
      <c r="F513" s="138"/>
      <c r="G513" s="126"/>
      <c r="H513" s="127" t="str">
        <f t="shared" si="8"/>
        <v/>
      </c>
    </row>
    <row r="514" spans="2:8">
      <c r="B514" s="124"/>
      <c r="C514" s="141" t="s">
        <v>294</v>
      </c>
      <c r="D514" s="140"/>
      <c r="E514" s="140"/>
      <c r="F514" s="138"/>
      <c r="G514" s="126"/>
      <c r="H514" s="127" t="str">
        <f t="shared" si="8"/>
        <v/>
      </c>
    </row>
    <row r="515" spans="2:8" ht="27">
      <c r="B515" s="124"/>
      <c r="C515" s="141" t="s">
        <v>295</v>
      </c>
      <c r="D515" s="140"/>
      <c r="E515" s="140"/>
      <c r="F515" s="138"/>
      <c r="G515" s="126"/>
      <c r="H515" s="127" t="str">
        <f t="shared" si="8"/>
        <v/>
      </c>
    </row>
    <row r="516" spans="2:8">
      <c r="B516" s="124"/>
      <c r="C516" s="141" t="s">
        <v>296</v>
      </c>
      <c r="D516" s="140"/>
      <c r="E516" s="140"/>
      <c r="F516" s="138"/>
      <c r="G516" s="126"/>
      <c r="H516" s="127" t="str">
        <f t="shared" si="8"/>
        <v/>
      </c>
    </row>
    <row r="517" spans="2:8">
      <c r="B517" s="124"/>
      <c r="C517" s="141" t="s">
        <v>297</v>
      </c>
      <c r="D517" s="140"/>
      <c r="E517" s="140"/>
      <c r="F517" s="138"/>
      <c r="G517" s="126"/>
      <c r="H517" s="127" t="str">
        <f t="shared" si="8"/>
        <v/>
      </c>
    </row>
    <row r="518" spans="2:8">
      <c r="B518" s="124"/>
      <c r="C518" s="141" t="s">
        <v>298</v>
      </c>
      <c r="D518" s="140"/>
      <c r="E518" s="140"/>
      <c r="F518" s="138"/>
      <c r="G518" s="126"/>
      <c r="H518" s="127" t="str">
        <f t="shared" si="8"/>
        <v/>
      </c>
    </row>
    <row r="519" spans="2:8">
      <c r="B519" s="124"/>
      <c r="C519" s="141" t="s">
        <v>299</v>
      </c>
      <c r="D519" s="140"/>
      <c r="E519" s="140"/>
      <c r="F519" s="138"/>
      <c r="G519" s="126"/>
      <c r="H519" s="127" t="str">
        <f t="shared" si="8"/>
        <v/>
      </c>
    </row>
    <row r="520" spans="2:8" ht="27">
      <c r="B520" s="124"/>
      <c r="C520" s="141" t="s">
        <v>300</v>
      </c>
      <c r="D520" s="140"/>
      <c r="E520" s="140"/>
      <c r="F520" s="138"/>
      <c r="G520" s="126"/>
      <c r="H520" s="127" t="str">
        <f t="shared" si="8"/>
        <v/>
      </c>
    </row>
    <row r="521" spans="2:8">
      <c r="B521" s="124"/>
      <c r="C521" s="141" t="s">
        <v>301</v>
      </c>
      <c r="D521" s="140"/>
      <c r="E521" s="140"/>
      <c r="F521" s="138"/>
      <c r="G521" s="126"/>
      <c r="H521" s="127" t="str">
        <f t="shared" si="8"/>
        <v/>
      </c>
    </row>
    <row r="522" spans="2:8" ht="27">
      <c r="B522" s="124"/>
      <c r="C522" s="141" t="s">
        <v>455</v>
      </c>
      <c r="D522" s="140"/>
      <c r="E522" s="140"/>
      <c r="F522" s="138"/>
      <c r="G522" s="126"/>
      <c r="H522" s="127" t="str">
        <f t="shared" si="8"/>
        <v/>
      </c>
    </row>
    <row r="523" spans="2:8" ht="27">
      <c r="B523" s="124"/>
      <c r="C523" s="141" t="s">
        <v>303</v>
      </c>
      <c r="D523" s="140"/>
      <c r="E523" s="140"/>
      <c r="F523" s="138"/>
      <c r="G523" s="126"/>
      <c r="H523" s="127" t="str">
        <f t="shared" si="8"/>
        <v/>
      </c>
    </row>
    <row r="524" spans="2:8" ht="27">
      <c r="B524" s="124"/>
      <c r="C524" s="141" t="s">
        <v>304</v>
      </c>
      <c r="D524" s="140"/>
      <c r="E524" s="140"/>
      <c r="F524" s="138"/>
      <c r="G524" s="126"/>
      <c r="H524" s="127" t="str">
        <f t="shared" si="8"/>
        <v/>
      </c>
    </row>
    <row r="525" spans="2:8" ht="27">
      <c r="B525" s="124"/>
      <c r="C525" s="141" t="s">
        <v>305</v>
      </c>
      <c r="D525" s="140"/>
      <c r="E525" s="140"/>
      <c r="F525" s="138"/>
      <c r="G525" s="126"/>
      <c r="H525" s="127" t="str">
        <f t="shared" ref="H525:H588" si="9">IF(D525="","",G525*D525)</f>
        <v/>
      </c>
    </row>
    <row r="526" spans="2:8" ht="40.5">
      <c r="B526" s="124"/>
      <c r="C526" s="141" t="s">
        <v>306</v>
      </c>
      <c r="D526" s="140"/>
      <c r="E526" s="140"/>
      <c r="F526" s="138"/>
      <c r="G526" s="126"/>
      <c r="H526" s="127" t="str">
        <f t="shared" si="9"/>
        <v/>
      </c>
    </row>
    <row r="527" spans="2:8" ht="27">
      <c r="B527" s="124"/>
      <c r="C527" s="141" t="s">
        <v>307</v>
      </c>
      <c r="D527" s="140"/>
      <c r="E527" s="140"/>
      <c r="F527" s="138"/>
      <c r="G527" s="126"/>
      <c r="H527" s="127" t="str">
        <f t="shared" si="9"/>
        <v/>
      </c>
    </row>
    <row r="528" spans="2:8">
      <c r="B528" s="124"/>
      <c r="C528" s="106" t="s">
        <v>456</v>
      </c>
      <c r="D528" s="140"/>
      <c r="E528" s="140"/>
      <c r="F528" s="138"/>
      <c r="G528" s="126"/>
      <c r="H528" s="127" t="str">
        <f t="shared" si="9"/>
        <v/>
      </c>
    </row>
    <row r="529" spans="2:8">
      <c r="B529" s="124"/>
      <c r="C529" s="132"/>
      <c r="D529" s="140"/>
      <c r="E529" s="140"/>
      <c r="F529" s="138"/>
      <c r="G529" s="126"/>
      <c r="H529" s="127" t="str">
        <f t="shared" si="9"/>
        <v/>
      </c>
    </row>
    <row r="530" spans="2:8">
      <c r="B530" s="124" t="s">
        <v>457</v>
      </c>
      <c r="C530" s="106" t="s">
        <v>310</v>
      </c>
      <c r="D530" s="140">
        <v>1</v>
      </c>
      <c r="E530" s="140" t="s">
        <v>12</v>
      </c>
      <c r="F530" s="138"/>
      <c r="G530" s="126"/>
      <c r="H530" s="127">
        <f t="shared" si="9"/>
        <v>0</v>
      </c>
    </row>
    <row r="531" spans="2:8">
      <c r="B531" s="124"/>
      <c r="C531" s="106" t="s">
        <v>311</v>
      </c>
      <c r="D531" s="140"/>
      <c r="E531" s="140"/>
      <c r="F531" s="138"/>
      <c r="G531" s="126"/>
      <c r="H531" s="127" t="str">
        <f t="shared" si="9"/>
        <v/>
      </c>
    </row>
    <row r="532" spans="2:8">
      <c r="B532" s="124"/>
      <c r="C532" s="106" t="s">
        <v>312</v>
      </c>
      <c r="D532" s="140"/>
      <c r="E532" s="140"/>
      <c r="F532" s="138"/>
      <c r="G532" s="126"/>
      <c r="H532" s="127" t="str">
        <f t="shared" si="9"/>
        <v/>
      </c>
    </row>
    <row r="533" spans="2:8">
      <c r="B533" s="124"/>
      <c r="C533" s="106" t="s">
        <v>313</v>
      </c>
      <c r="D533" s="140"/>
      <c r="E533" s="140"/>
      <c r="F533" s="138"/>
      <c r="G533" s="126"/>
      <c r="H533" s="127" t="str">
        <f t="shared" si="9"/>
        <v/>
      </c>
    </row>
    <row r="534" spans="2:8" ht="27">
      <c r="B534" s="124"/>
      <c r="C534" s="106" t="s">
        <v>314</v>
      </c>
      <c r="D534" s="140"/>
      <c r="E534" s="140"/>
      <c r="F534" s="138"/>
      <c r="G534" s="126"/>
      <c r="H534" s="127" t="str">
        <f t="shared" si="9"/>
        <v/>
      </c>
    </row>
    <row r="535" spans="2:8" ht="27">
      <c r="B535" s="124"/>
      <c r="C535" s="106" t="s">
        <v>315</v>
      </c>
      <c r="D535" s="140"/>
      <c r="E535" s="140"/>
      <c r="F535" s="138"/>
      <c r="G535" s="126"/>
      <c r="H535" s="127" t="str">
        <f t="shared" si="9"/>
        <v/>
      </c>
    </row>
    <row r="536" spans="2:8">
      <c r="B536" s="124"/>
      <c r="C536" s="106" t="s">
        <v>7</v>
      </c>
      <c r="D536" s="137"/>
      <c r="F536" s="138"/>
      <c r="G536" s="126"/>
      <c r="H536" s="127" t="str">
        <f t="shared" si="9"/>
        <v/>
      </c>
    </row>
    <row r="537" spans="2:8">
      <c r="B537" s="124"/>
      <c r="C537" s="106" t="s">
        <v>316</v>
      </c>
      <c r="D537" s="137"/>
      <c r="F537" s="138"/>
      <c r="G537" s="126"/>
      <c r="H537" s="127" t="str">
        <f t="shared" si="9"/>
        <v/>
      </c>
    </row>
    <row r="538" spans="2:8">
      <c r="B538" s="124"/>
      <c r="D538" s="137"/>
      <c r="F538" s="138"/>
      <c r="G538" s="126"/>
      <c r="H538" s="127" t="str">
        <f t="shared" si="9"/>
        <v/>
      </c>
    </row>
    <row r="539" spans="2:8">
      <c r="B539" s="124" t="s">
        <v>458</v>
      </c>
      <c r="C539" s="106" t="s">
        <v>459</v>
      </c>
      <c r="D539" s="137">
        <v>3</v>
      </c>
      <c r="E539" s="114" t="s">
        <v>12</v>
      </c>
      <c r="F539" s="138"/>
      <c r="G539" s="126"/>
      <c r="H539" s="127">
        <f t="shared" si="9"/>
        <v>0</v>
      </c>
    </row>
    <row r="540" spans="2:8">
      <c r="B540" s="124"/>
      <c r="C540" s="141" t="s">
        <v>460</v>
      </c>
      <c r="D540" s="140"/>
      <c r="E540" s="140"/>
      <c r="F540" s="138"/>
      <c r="G540" s="126"/>
      <c r="H540" s="127" t="str">
        <f t="shared" si="9"/>
        <v/>
      </c>
    </row>
    <row r="541" spans="2:8">
      <c r="B541" s="124"/>
      <c r="C541" s="141" t="s">
        <v>461</v>
      </c>
      <c r="D541" s="140"/>
      <c r="E541" s="140"/>
      <c r="F541" s="138"/>
      <c r="G541" s="126"/>
      <c r="H541" s="127" t="str">
        <f t="shared" si="9"/>
        <v/>
      </c>
    </row>
    <row r="542" spans="2:8">
      <c r="B542" s="124"/>
      <c r="C542" s="141" t="s">
        <v>462</v>
      </c>
      <c r="D542" s="140"/>
      <c r="E542" s="140"/>
      <c r="F542" s="138"/>
      <c r="G542" s="126"/>
      <c r="H542" s="127" t="str">
        <f t="shared" si="9"/>
        <v/>
      </c>
    </row>
    <row r="543" spans="2:8" ht="27">
      <c r="B543" s="124"/>
      <c r="C543" s="141" t="s">
        <v>463</v>
      </c>
      <c r="D543" s="140"/>
      <c r="E543" s="140"/>
      <c r="F543" s="138"/>
      <c r="G543" s="126"/>
      <c r="H543" s="127" t="str">
        <f t="shared" si="9"/>
        <v/>
      </c>
    </row>
    <row r="544" spans="2:8">
      <c r="B544" s="124"/>
      <c r="C544" s="141" t="s">
        <v>464</v>
      </c>
      <c r="D544" s="140"/>
      <c r="E544" s="140"/>
      <c r="F544" s="138"/>
      <c r="G544" s="126"/>
      <c r="H544" s="127" t="str">
        <f t="shared" si="9"/>
        <v/>
      </c>
    </row>
    <row r="545" spans="2:8" ht="27">
      <c r="B545" s="124"/>
      <c r="C545" s="141" t="s">
        <v>465</v>
      </c>
      <c r="D545" s="140"/>
      <c r="E545" s="140"/>
      <c r="F545" s="138"/>
      <c r="G545" s="126"/>
      <c r="H545" s="127" t="str">
        <f t="shared" si="9"/>
        <v/>
      </c>
    </row>
    <row r="546" spans="2:8" ht="27">
      <c r="B546" s="124"/>
      <c r="C546" s="141" t="s">
        <v>466</v>
      </c>
      <c r="D546" s="140"/>
      <c r="E546" s="140"/>
      <c r="F546" s="138"/>
      <c r="G546" s="126"/>
      <c r="H546" s="127" t="str">
        <f t="shared" si="9"/>
        <v/>
      </c>
    </row>
    <row r="547" spans="2:8">
      <c r="B547" s="124"/>
      <c r="C547" s="132"/>
      <c r="D547" s="140"/>
      <c r="E547" s="140"/>
      <c r="F547" s="138"/>
      <c r="G547" s="126"/>
      <c r="H547" s="127" t="str">
        <f t="shared" si="9"/>
        <v/>
      </c>
    </row>
    <row r="548" spans="2:8" ht="40.5">
      <c r="B548" s="124" t="s">
        <v>467</v>
      </c>
      <c r="C548" s="132" t="s">
        <v>468</v>
      </c>
      <c r="D548" s="140">
        <v>1</v>
      </c>
      <c r="E548" s="140" t="s">
        <v>1</v>
      </c>
      <c r="F548" s="138" t="s">
        <v>469</v>
      </c>
      <c r="G548" s="126"/>
      <c r="H548" s="127">
        <f t="shared" si="9"/>
        <v>0</v>
      </c>
    </row>
    <row r="549" spans="2:8" ht="40.5">
      <c r="B549" s="124"/>
      <c r="C549" s="141" t="s">
        <v>105</v>
      </c>
      <c r="D549" s="140"/>
      <c r="E549" s="140"/>
      <c r="F549" s="138" t="s">
        <v>470</v>
      </c>
      <c r="G549" s="126"/>
      <c r="H549" s="127" t="str">
        <f t="shared" si="9"/>
        <v/>
      </c>
    </row>
    <row r="550" spans="2:8">
      <c r="B550" s="124"/>
      <c r="C550" s="132"/>
      <c r="D550" s="140"/>
      <c r="E550" s="140"/>
      <c r="F550" s="138"/>
      <c r="G550" s="126"/>
      <c r="H550" s="127" t="str">
        <f t="shared" si="9"/>
        <v/>
      </c>
    </row>
    <row r="551" spans="2:8">
      <c r="B551" s="124"/>
      <c r="C551" s="134" t="s">
        <v>471</v>
      </c>
      <c r="D551" s="140"/>
      <c r="E551" s="140"/>
      <c r="F551" s="138"/>
      <c r="G551" s="126"/>
      <c r="H551" s="127" t="str">
        <f t="shared" si="9"/>
        <v/>
      </c>
    </row>
    <row r="552" spans="2:8">
      <c r="B552" s="124"/>
      <c r="C552" s="132"/>
      <c r="D552" s="140"/>
      <c r="E552" s="140"/>
      <c r="F552" s="138"/>
      <c r="G552" s="126"/>
      <c r="H552" s="127" t="str">
        <f t="shared" si="9"/>
        <v/>
      </c>
    </row>
    <row r="553" spans="2:8" ht="27">
      <c r="B553" s="124" t="s">
        <v>472</v>
      </c>
      <c r="C553" s="141" t="s">
        <v>255</v>
      </c>
      <c r="D553" s="140">
        <v>1</v>
      </c>
      <c r="E553" s="140" t="s">
        <v>12</v>
      </c>
      <c r="F553" s="138" t="s">
        <v>256</v>
      </c>
      <c r="G553" s="126"/>
      <c r="H553" s="127">
        <f t="shared" si="9"/>
        <v>0</v>
      </c>
    </row>
    <row r="554" spans="2:8">
      <c r="B554" s="124"/>
      <c r="C554" s="106" t="s">
        <v>257</v>
      </c>
      <c r="D554" s="140"/>
      <c r="E554" s="140"/>
      <c r="F554" s="138"/>
      <c r="G554" s="126"/>
      <c r="H554" s="127" t="str">
        <f t="shared" si="9"/>
        <v/>
      </c>
    </row>
    <row r="555" spans="2:8">
      <c r="B555" s="124"/>
      <c r="C555" s="106" t="s">
        <v>258</v>
      </c>
      <c r="D555" s="140"/>
      <c r="E555" s="140"/>
      <c r="F555" s="138"/>
      <c r="G555" s="126"/>
      <c r="H555" s="127" t="str">
        <f t="shared" si="9"/>
        <v/>
      </c>
    </row>
    <row r="556" spans="2:8">
      <c r="B556" s="124"/>
      <c r="C556" s="106" t="s">
        <v>259</v>
      </c>
      <c r="D556" s="140"/>
      <c r="E556" s="140"/>
      <c r="F556" s="138"/>
      <c r="G556" s="126"/>
      <c r="H556" s="127" t="str">
        <f t="shared" si="9"/>
        <v/>
      </c>
    </row>
    <row r="557" spans="2:8" ht="40.5">
      <c r="B557" s="124"/>
      <c r="C557" s="141" t="s">
        <v>105</v>
      </c>
      <c r="D557" s="140"/>
      <c r="E557" s="140"/>
      <c r="F557" s="138"/>
      <c r="G557" s="126"/>
      <c r="H557" s="127" t="str">
        <f t="shared" si="9"/>
        <v/>
      </c>
    </row>
    <row r="558" spans="2:8" ht="27">
      <c r="B558" s="124"/>
      <c r="C558" s="141" t="s">
        <v>260</v>
      </c>
      <c r="D558" s="140"/>
      <c r="E558" s="140"/>
      <c r="F558" s="138"/>
      <c r="G558" s="126"/>
      <c r="H558" s="127" t="str">
        <f t="shared" si="9"/>
        <v/>
      </c>
    </row>
    <row r="559" spans="2:8">
      <c r="B559" s="124"/>
      <c r="C559" s="132"/>
      <c r="D559" s="140"/>
      <c r="E559" s="140"/>
      <c r="F559" s="138"/>
      <c r="G559" s="126"/>
      <c r="H559" s="127" t="str">
        <f t="shared" si="9"/>
        <v/>
      </c>
    </row>
    <row r="560" spans="2:8" ht="27">
      <c r="B560" s="124" t="s">
        <v>473</v>
      </c>
      <c r="C560" s="141" t="s">
        <v>468</v>
      </c>
      <c r="D560" s="140">
        <v>1</v>
      </c>
      <c r="E560" s="140" t="s">
        <v>1</v>
      </c>
      <c r="F560" s="138" t="s">
        <v>474</v>
      </c>
      <c r="G560" s="126"/>
      <c r="H560" s="127">
        <f t="shared" si="9"/>
        <v>0</v>
      </c>
    </row>
    <row r="561" spans="2:8" ht="40.5">
      <c r="B561" s="124"/>
      <c r="C561" s="141" t="s">
        <v>105</v>
      </c>
      <c r="D561" s="140"/>
      <c r="E561" s="140"/>
      <c r="F561" s="138" t="s">
        <v>470</v>
      </c>
      <c r="G561" s="126"/>
      <c r="H561" s="127" t="str">
        <f t="shared" si="9"/>
        <v/>
      </c>
    </row>
    <row r="562" spans="2:8">
      <c r="B562" s="124"/>
      <c r="C562" s="132"/>
      <c r="D562" s="140"/>
      <c r="E562" s="140"/>
      <c r="F562" s="138"/>
      <c r="G562" s="126"/>
      <c r="H562" s="127" t="str">
        <f t="shared" si="9"/>
        <v/>
      </c>
    </row>
    <row r="563" spans="2:8" ht="27">
      <c r="B563" s="124" t="s">
        <v>475</v>
      </c>
      <c r="C563" s="141" t="s">
        <v>476</v>
      </c>
      <c r="D563" s="140">
        <v>1</v>
      </c>
      <c r="E563" s="140" t="s">
        <v>12</v>
      </c>
      <c r="F563" s="138" t="s">
        <v>474</v>
      </c>
      <c r="G563" s="126"/>
      <c r="H563" s="127">
        <f t="shared" si="9"/>
        <v>0</v>
      </c>
    </row>
    <row r="564" spans="2:8" ht="40.5">
      <c r="B564" s="124"/>
      <c r="C564" s="141" t="s">
        <v>105</v>
      </c>
      <c r="D564" s="140"/>
      <c r="E564" s="140"/>
      <c r="F564" s="138"/>
      <c r="G564" s="126"/>
      <c r="H564" s="127" t="str">
        <f t="shared" si="9"/>
        <v/>
      </c>
    </row>
    <row r="565" spans="2:8">
      <c r="B565" s="124"/>
      <c r="D565" s="140"/>
      <c r="E565" s="140"/>
      <c r="F565" s="138"/>
      <c r="G565" s="126"/>
      <c r="H565" s="127" t="str">
        <f t="shared" si="9"/>
        <v/>
      </c>
    </row>
    <row r="566" spans="2:8" ht="27">
      <c r="B566" s="124" t="s">
        <v>477</v>
      </c>
      <c r="C566" s="106" t="s">
        <v>478</v>
      </c>
      <c r="D566" s="140">
        <v>1</v>
      </c>
      <c r="E566" s="140" t="s">
        <v>12</v>
      </c>
      <c r="F566" s="138" t="s">
        <v>474</v>
      </c>
      <c r="G566" s="126"/>
      <c r="H566" s="127">
        <f t="shared" si="9"/>
        <v>0</v>
      </c>
    </row>
    <row r="567" spans="2:8" ht="40.5">
      <c r="B567" s="124"/>
      <c r="C567" s="141" t="s">
        <v>105</v>
      </c>
      <c r="D567" s="140"/>
      <c r="E567" s="140"/>
      <c r="F567" s="138"/>
      <c r="G567" s="126"/>
      <c r="H567" s="127" t="str">
        <f t="shared" si="9"/>
        <v/>
      </c>
    </row>
    <row r="568" spans="2:8">
      <c r="B568" s="124"/>
      <c r="D568" s="140"/>
      <c r="E568" s="140"/>
      <c r="F568" s="138"/>
      <c r="G568" s="126"/>
      <c r="H568" s="127" t="str">
        <f t="shared" si="9"/>
        <v/>
      </c>
    </row>
    <row r="569" spans="2:8" ht="27">
      <c r="B569" s="124" t="s">
        <v>479</v>
      </c>
      <c r="C569" s="132" t="s">
        <v>480</v>
      </c>
      <c r="D569" s="140">
        <v>1</v>
      </c>
      <c r="E569" s="140" t="s">
        <v>12</v>
      </c>
      <c r="F569" s="138" t="s">
        <v>474</v>
      </c>
      <c r="G569" s="126"/>
      <c r="H569" s="127">
        <f t="shared" si="9"/>
        <v>0</v>
      </c>
    </row>
    <row r="570" spans="2:8" ht="40.5">
      <c r="B570" s="124"/>
      <c r="C570" s="141" t="s">
        <v>105</v>
      </c>
      <c r="D570" s="140"/>
      <c r="E570" s="140"/>
      <c r="F570" s="138"/>
      <c r="G570" s="126"/>
      <c r="H570" s="127" t="str">
        <f t="shared" si="9"/>
        <v/>
      </c>
    </row>
    <row r="571" spans="2:8">
      <c r="B571" s="124"/>
      <c r="C571" s="132"/>
      <c r="D571" s="140"/>
      <c r="E571" s="140"/>
      <c r="F571" s="138"/>
      <c r="G571" s="126"/>
      <c r="H571" s="127" t="str">
        <f t="shared" si="9"/>
        <v/>
      </c>
    </row>
    <row r="572" spans="2:8">
      <c r="B572" s="124" t="s">
        <v>481</v>
      </c>
      <c r="C572" s="141" t="s">
        <v>482</v>
      </c>
      <c r="D572" s="140">
        <v>1</v>
      </c>
      <c r="E572" s="140" t="s">
        <v>12</v>
      </c>
      <c r="F572" s="138"/>
      <c r="G572" s="126"/>
      <c r="H572" s="127">
        <f t="shared" si="9"/>
        <v>0</v>
      </c>
    </row>
    <row r="573" spans="2:8">
      <c r="B573" s="124"/>
      <c r="C573" s="141" t="s">
        <v>483</v>
      </c>
      <c r="D573" s="140"/>
      <c r="E573" s="140"/>
      <c r="F573" s="138"/>
      <c r="G573" s="126"/>
      <c r="H573" s="127" t="str">
        <f t="shared" si="9"/>
        <v/>
      </c>
    </row>
    <row r="574" spans="2:8" ht="27">
      <c r="B574" s="124"/>
      <c r="C574" s="141" t="s">
        <v>484</v>
      </c>
      <c r="D574" s="140"/>
      <c r="E574" s="140"/>
      <c r="F574" s="138"/>
      <c r="G574" s="126"/>
      <c r="H574" s="127" t="str">
        <f t="shared" si="9"/>
        <v/>
      </c>
    </row>
    <row r="575" spans="2:8">
      <c r="B575" s="124"/>
      <c r="C575" s="141" t="s">
        <v>485</v>
      </c>
      <c r="D575" s="140"/>
      <c r="E575" s="140"/>
      <c r="F575" s="138"/>
      <c r="G575" s="126"/>
      <c r="H575" s="127" t="str">
        <f t="shared" si="9"/>
        <v/>
      </c>
    </row>
    <row r="576" spans="2:8">
      <c r="B576" s="124"/>
      <c r="C576" s="141" t="s">
        <v>486</v>
      </c>
      <c r="D576" s="140"/>
      <c r="E576" s="140"/>
      <c r="F576" s="138"/>
      <c r="G576" s="126"/>
      <c r="H576" s="127" t="str">
        <f t="shared" si="9"/>
        <v/>
      </c>
    </row>
    <row r="577" spans="2:8">
      <c r="B577" s="124"/>
      <c r="C577" s="141" t="s">
        <v>487</v>
      </c>
      <c r="D577" s="140"/>
      <c r="E577" s="140"/>
      <c r="F577" s="138"/>
      <c r="G577" s="126"/>
      <c r="H577" s="127" t="str">
        <f t="shared" si="9"/>
        <v/>
      </c>
    </row>
    <row r="578" spans="2:8">
      <c r="B578" s="124"/>
      <c r="C578" s="132"/>
      <c r="D578" s="140"/>
      <c r="E578" s="140"/>
      <c r="F578" s="138"/>
      <c r="G578" s="126"/>
      <c r="H578" s="127" t="str">
        <f t="shared" si="9"/>
        <v/>
      </c>
    </row>
    <row r="579" spans="2:8">
      <c r="B579" s="124" t="s">
        <v>488</v>
      </c>
      <c r="C579" s="141" t="s">
        <v>489</v>
      </c>
      <c r="D579" s="140">
        <v>1</v>
      </c>
      <c r="E579" s="140" t="s">
        <v>12</v>
      </c>
      <c r="F579" s="138"/>
      <c r="G579" s="126"/>
      <c r="H579" s="127">
        <f t="shared" si="9"/>
        <v>0</v>
      </c>
    </row>
    <row r="580" spans="2:8">
      <c r="B580" s="124"/>
      <c r="C580" s="141" t="s">
        <v>490</v>
      </c>
      <c r="D580" s="140"/>
      <c r="E580" s="140"/>
      <c r="F580" s="138"/>
      <c r="G580" s="126"/>
      <c r="H580" s="127" t="str">
        <f t="shared" si="9"/>
        <v/>
      </c>
    </row>
    <row r="581" spans="2:8">
      <c r="B581" s="124"/>
      <c r="C581" s="141" t="s">
        <v>491</v>
      </c>
      <c r="D581" s="140"/>
      <c r="E581" s="140"/>
      <c r="F581" s="138"/>
      <c r="G581" s="126"/>
      <c r="H581" s="127" t="str">
        <f t="shared" si="9"/>
        <v/>
      </c>
    </row>
    <row r="582" spans="2:8">
      <c r="B582" s="124"/>
      <c r="C582" s="141" t="s">
        <v>492</v>
      </c>
      <c r="D582" s="140"/>
      <c r="E582" s="140"/>
      <c r="F582" s="138"/>
      <c r="G582" s="126"/>
      <c r="H582" s="127" t="str">
        <f t="shared" si="9"/>
        <v/>
      </c>
    </row>
    <row r="583" spans="2:8" ht="27">
      <c r="B583" s="124"/>
      <c r="C583" s="141" t="s">
        <v>493</v>
      </c>
      <c r="D583" s="140"/>
      <c r="E583" s="140"/>
      <c r="F583" s="138"/>
      <c r="G583" s="126"/>
      <c r="H583" s="127" t="str">
        <f t="shared" si="9"/>
        <v/>
      </c>
    </row>
    <row r="584" spans="2:8">
      <c r="B584" s="124"/>
      <c r="C584" s="141" t="s">
        <v>494</v>
      </c>
      <c r="D584" s="140"/>
      <c r="E584" s="140"/>
      <c r="F584" s="138"/>
      <c r="G584" s="126"/>
      <c r="H584" s="127" t="str">
        <f t="shared" si="9"/>
        <v/>
      </c>
    </row>
    <row r="585" spans="2:8" ht="27">
      <c r="B585" s="124"/>
      <c r="C585" s="141" t="s">
        <v>495</v>
      </c>
      <c r="D585" s="140"/>
      <c r="E585" s="140"/>
      <c r="F585" s="138"/>
      <c r="G585" s="126"/>
      <c r="H585" s="127" t="str">
        <f t="shared" si="9"/>
        <v/>
      </c>
    </row>
    <row r="586" spans="2:8">
      <c r="B586" s="124"/>
      <c r="C586" s="141" t="s">
        <v>496</v>
      </c>
      <c r="D586" s="140"/>
      <c r="E586" s="140"/>
      <c r="F586" s="138"/>
      <c r="G586" s="126"/>
      <c r="H586" s="127" t="str">
        <f t="shared" si="9"/>
        <v/>
      </c>
    </row>
    <row r="587" spans="2:8">
      <c r="B587" s="124"/>
      <c r="C587" s="141" t="s">
        <v>497</v>
      </c>
      <c r="D587" s="140"/>
      <c r="E587" s="140"/>
      <c r="F587" s="138"/>
      <c r="G587" s="126"/>
      <c r="H587" s="127" t="str">
        <f t="shared" si="9"/>
        <v/>
      </c>
    </row>
    <row r="588" spans="2:8">
      <c r="B588" s="124"/>
      <c r="C588" s="141" t="s">
        <v>498</v>
      </c>
      <c r="D588" s="140"/>
      <c r="E588" s="140"/>
      <c r="F588" s="138"/>
      <c r="G588" s="126"/>
      <c r="H588" s="127" t="str">
        <f t="shared" si="9"/>
        <v/>
      </c>
    </row>
    <row r="589" spans="2:8" ht="27">
      <c r="B589" s="124"/>
      <c r="C589" s="141" t="s">
        <v>499</v>
      </c>
      <c r="D589" s="140"/>
      <c r="E589" s="140"/>
      <c r="F589" s="138"/>
      <c r="G589" s="126"/>
      <c r="H589" s="127" t="str">
        <f t="shared" ref="H589:H652" si="10">IF(D589="","",G589*D589)</f>
        <v/>
      </c>
    </row>
    <row r="590" spans="2:8">
      <c r="B590" s="124"/>
      <c r="C590" s="141" t="s">
        <v>500</v>
      </c>
      <c r="D590" s="140"/>
      <c r="E590" s="140"/>
      <c r="F590" s="138"/>
      <c r="G590" s="126"/>
      <c r="H590" s="127" t="str">
        <f t="shared" si="10"/>
        <v/>
      </c>
    </row>
    <row r="591" spans="2:8">
      <c r="B591" s="124"/>
      <c r="C591" s="141" t="s">
        <v>501</v>
      </c>
      <c r="D591" s="140"/>
      <c r="E591" s="140"/>
      <c r="F591" s="138"/>
      <c r="G591" s="126"/>
      <c r="H591" s="127" t="str">
        <f t="shared" si="10"/>
        <v/>
      </c>
    </row>
    <row r="592" spans="2:8">
      <c r="B592" s="124"/>
      <c r="C592" s="142" t="s">
        <v>97</v>
      </c>
      <c r="D592" s="140"/>
      <c r="E592" s="140"/>
      <c r="F592" s="138"/>
      <c r="G592" s="126"/>
      <c r="H592" s="127" t="str">
        <f t="shared" si="10"/>
        <v/>
      </c>
    </row>
    <row r="593" spans="2:8">
      <c r="B593" s="124"/>
      <c r="C593" s="141" t="s">
        <v>502</v>
      </c>
      <c r="D593" s="140"/>
      <c r="E593" s="140"/>
      <c r="F593" s="138"/>
      <c r="G593" s="126"/>
      <c r="H593" s="127" t="str">
        <f t="shared" si="10"/>
        <v/>
      </c>
    </row>
    <row r="594" spans="2:8">
      <c r="B594" s="124"/>
      <c r="C594" s="141" t="s">
        <v>503</v>
      </c>
      <c r="D594" s="140"/>
      <c r="E594" s="140"/>
      <c r="F594" s="138"/>
      <c r="G594" s="126"/>
      <c r="H594" s="127" t="str">
        <f t="shared" si="10"/>
        <v/>
      </c>
    </row>
    <row r="595" spans="2:8">
      <c r="B595" s="124"/>
      <c r="C595" s="132"/>
      <c r="D595" s="140"/>
      <c r="E595" s="140"/>
      <c r="F595" s="138"/>
      <c r="G595" s="126"/>
      <c r="H595" s="127" t="str">
        <f t="shared" si="10"/>
        <v/>
      </c>
    </row>
    <row r="596" spans="2:8">
      <c r="B596" s="124" t="s">
        <v>504</v>
      </c>
      <c r="C596" s="132" t="s">
        <v>505</v>
      </c>
      <c r="D596" s="140">
        <v>1</v>
      </c>
      <c r="E596" s="140" t="s">
        <v>12</v>
      </c>
      <c r="F596" s="138"/>
      <c r="G596" s="126"/>
      <c r="H596" s="127">
        <f t="shared" si="10"/>
        <v>0</v>
      </c>
    </row>
    <row r="597" spans="2:8">
      <c r="B597" s="124"/>
      <c r="C597" s="142" t="s">
        <v>109</v>
      </c>
      <c r="D597" s="140"/>
      <c r="E597" s="140"/>
      <c r="F597" s="138"/>
      <c r="G597" s="126"/>
      <c r="H597" s="127" t="str">
        <f t="shared" si="10"/>
        <v/>
      </c>
    </row>
    <row r="598" spans="2:8">
      <c r="B598" s="124"/>
      <c r="C598" s="141" t="s">
        <v>199</v>
      </c>
      <c r="D598" s="140"/>
      <c r="E598" s="140"/>
      <c r="F598" s="138"/>
      <c r="G598" s="126"/>
      <c r="H598" s="127" t="str">
        <f t="shared" si="10"/>
        <v/>
      </c>
    </row>
    <row r="599" spans="2:8" ht="40.5">
      <c r="B599" s="124"/>
      <c r="C599" s="106" t="s">
        <v>200</v>
      </c>
      <c r="D599" s="140"/>
      <c r="E599" s="140"/>
      <c r="F599" s="138"/>
      <c r="G599" s="126"/>
      <c r="H599" s="127" t="str">
        <f t="shared" si="10"/>
        <v/>
      </c>
    </row>
    <row r="600" spans="2:8" ht="67.5">
      <c r="B600" s="124"/>
      <c r="C600" s="141" t="s">
        <v>201</v>
      </c>
      <c r="D600" s="140"/>
      <c r="E600" s="140"/>
      <c r="F600" s="138"/>
      <c r="G600" s="126"/>
      <c r="H600" s="127" t="str">
        <f t="shared" si="10"/>
        <v/>
      </c>
    </row>
    <row r="601" spans="2:8">
      <c r="B601" s="124"/>
      <c r="C601" s="142" t="s">
        <v>202</v>
      </c>
      <c r="D601" s="140"/>
      <c r="E601" s="140"/>
      <c r="F601" s="138"/>
      <c r="G601" s="126"/>
      <c r="H601" s="127" t="str">
        <f t="shared" si="10"/>
        <v/>
      </c>
    </row>
    <row r="602" spans="2:8" ht="27.75">
      <c r="B602" s="124"/>
      <c r="C602" s="143" t="s">
        <v>506</v>
      </c>
      <c r="D602" s="140"/>
      <c r="E602" s="140"/>
      <c r="F602" s="138"/>
      <c r="G602" s="126"/>
      <c r="H602" s="127" t="str">
        <f t="shared" si="10"/>
        <v/>
      </c>
    </row>
    <row r="603" spans="2:8" ht="27">
      <c r="B603" s="124"/>
      <c r="C603" s="141" t="s">
        <v>204</v>
      </c>
      <c r="D603" s="140"/>
      <c r="E603" s="140"/>
      <c r="F603" s="138"/>
      <c r="G603" s="126"/>
      <c r="H603" s="127" t="str">
        <f t="shared" si="10"/>
        <v/>
      </c>
    </row>
    <row r="604" spans="2:8" ht="27">
      <c r="B604" s="124"/>
      <c r="C604" s="141" t="s">
        <v>212</v>
      </c>
      <c r="D604" s="140"/>
      <c r="E604" s="140"/>
      <c r="F604" s="138"/>
      <c r="G604" s="126"/>
      <c r="H604" s="127" t="str">
        <f t="shared" si="10"/>
        <v/>
      </c>
    </row>
    <row r="605" spans="2:8" ht="40.5">
      <c r="B605" s="124"/>
      <c r="C605" s="141" t="s">
        <v>207</v>
      </c>
      <c r="D605" s="140"/>
      <c r="E605" s="140"/>
      <c r="F605" s="138"/>
      <c r="G605" s="126"/>
      <c r="H605" s="127" t="str">
        <f t="shared" si="10"/>
        <v/>
      </c>
    </row>
    <row r="606" spans="2:8" ht="27">
      <c r="B606" s="124"/>
      <c r="C606" s="141" t="s">
        <v>208</v>
      </c>
      <c r="D606" s="140"/>
      <c r="E606" s="140"/>
      <c r="F606" s="138"/>
      <c r="G606" s="126"/>
      <c r="H606" s="127" t="str">
        <f t="shared" si="10"/>
        <v/>
      </c>
    </row>
    <row r="607" spans="2:8" ht="27">
      <c r="B607" s="124"/>
      <c r="C607" s="141" t="s">
        <v>209</v>
      </c>
      <c r="D607" s="140"/>
      <c r="E607" s="140"/>
      <c r="F607" s="138"/>
      <c r="G607" s="126"/>
      <c r="H607" s="127" t="str">
        <f t="shared" si="10"/>
        <v/>
      </c>
    </row>
    <row r="608" spans="2:8">
      <c r="B608" s="124"/>
      <c r="C608" s="141" t="s">
        <v>214</v>
      </c>
      <c r="D608" s="140"/>
      <c r="E608" s="140"/>
      <c r="F608" s="138"/>
      <c r="G608" s="126"/>
      <c r="H608" s="127" t="str">
        <f t="shared" si="10"/>
        <v/>
      </c>
    </row>
    <row r="609" spans="2:8" ht="40.5">
      <c r="B609" s="124"/>
      <c r="C609" s="106" t="s">
        <v>507</v>
      </c>
      <c r="D609" s="140"/>
      <c r="E609" s="140"/>
      <c r="F609" s="138"/>
      <c r="G609" s="126"/>
      <c r="H609" s="127" t="str">
        <f t="shared" si="10"/>
        <v/>
      </c>
    </row>
    <row r="610" spans="2:8">
      <c r="B610" s="124"/>
      <c r="C610" s="142" t="s">
        <v>219</v>
      </c>
      <c r="D610" s="140"/>
      <c r="E610" s="140"/>
      <c r="F610" s="138"/>
      <c r="G610" s="126"/>
      <c r="H610" s="127" t="str">
        <f t="shared" si="10"/>
        <v/>
      </c>
    </row>
    <row r="611" spans="2:8" ht="41.65">
      <c r="B611" s="124"/>
      <c r="C611" s="143" t="s">
        <v>508</v>
      </c>
      <c r="D611" s="140"/>
      <c r="E611" s="140"/>
      <c r="F611" s="138"/>
      <c r="G611" s="126"/>
      <c r="H611" s="127" t="str">
        <f t="shared" si="10"/>
        <v/>
      </c>
    </row>
    <row r="612" spans="2:8" ht="27">
      <c r="B612" s="124"/>
      <c r="C612" s="141" t="s">
        <v>509</v>
      </c>
      <c r="D612" s="140"/>
      <c r="E612" s="140"/>
      <c r="F612" s="138"/>
      <c r="G612" s="126"/>
      <c r="H612" s="127" t="str">
        <f t="shared" si="10"/>
        <v/>
      </c>
    </row>
    <row r="613" spans="2:8">
      <c r="B613" s="124"/>
      <c r="C613" s="141" t="s">
        <v>268</v>
      </c>
      <c r="D613" s="140"/>
      <c r="E613" s="140"/>
      <c r="F613" s="138"/>
      <c r="G613" s="126"/>
      <c r="H613" s="127" t="str">
        <f t="shared" si="10"/>
        <v/>
      </c>
    </row>
    <row r="614" spans="2:8">
      <c r="B614" s="124"/>
      <c r="C614" s="141" t="s">
        <v>269</v>
      </c>
      <c r="D614" s="140"/>
      <c r="E614" s="140"/>
      <c r="F614" s="138"/>
      <c r="G614" s="126"/>
      <c r="H614" s="127" t="str">
        <f t="shared" si="10"/>
        <v/>
      </c>
    </row>
    <row r="615" spans="2:8" ht="27">
      <c r="B615" s="124"/>
      <c r="C615" s="141" t="s">
        <v>270</v>
      </c>
      <c r="D615" s="140"/>
      <c r="E615" s="140"/>
      <c r="F615" s="138"/>
      <c r="G615" s="126"/>
      <c r="H615" s="127" t="str">
        <f t="shared" si="10"/>
        <v/>
      </c>
    </row>
    <row r="616" spans="2:8" ht="27">
      <c r="B616" s="124"/>
      <c r="C616" s="141" t="s">
        <v>510</v>
      </c>
      <c r="D616" s="140"/>
      <c r="E616" s="140"/>
      <c r="F616" s="138"/>
      <c r="G616" s="126"/>
      <c r="H616" s="127" t="str">
        <f t="shared" si="10"/>
        <v/>
      </c>
    </row>
    <row r="617" spans="2:8">
      <c r="B617" s="124"/>
      <c r="C617" s="141" t="s">
        <v>271</v>
      </c>
      <c r="D617" s="140"/>
      <c r="E617" s="140"/>
      <c r="F617" s="138"/>
      <c r="G617" s="126"/>
      <c r="H617" s="127" t="str">
        <f t="shared" si="10"/>
        <v/>
      </c>
    </row>
    <row r="618" spans="2:8" ht="27">
      <c r="B618" s="124"/>
      <c r="C618" s="141" t="s">
        <v>272</v>
      </c>
      <c r="D618" s="140"/>
      <c r="E618" s="140"/>
      <c r="F618" s="138"/>
      <c r="G618" s="126"/>
      <c r="H618" s="127" t="str">
        <f t="shared" si="10"/>
        <v/>
      </c>
    </row>
    <row r="619" spans="2:8" ht="27">
      <c r="B619" s="124"/>
      <c r="C619" s="141" t="s">
        <v>273</v>
      </c>
      <c r="D619" s="140"/>
      <c r="E619" s="140"/>
      <c r="F619" s="138"/>
      <c r="G619" s="126"/>
      <c r="H619" s="127" t="str">
        <f t="shared" si="10"/>
        <v/>
      </c>
    </row>
    <row r="620" spans="2:8" ht="40.5">
      <c r="B620" s="124"/>
      <c r="C620" s="141" t="s">
        <v>511</v>
      </c>
      <c r="D620" s="140"/>
      <c r="E620" s="140"/>
      <c r="F620" s="138"/>
      <c r="G620" s="126"/>
      <c r="H620" s="127" t="str">
        <f t="shared" si="10"/>
        <v/>
      </c>
    </row>
    <row r="621" spans="2:8" ht="40.5">
      <c r="B621" s="124"/>
      <c r="C621" s="141" t="s">
        <v>229</v>
      </c>
      <c r="D621" s="140"/>
      <c r="E621" s="140"/>
      <c r="F621" s="138"/>
      <c r="G621" s="126"/>
      <c r="H621" s="127" t="str">
        <f t="shared" si="10"/>
        <v/>
      </c>
    </row>
    <row r="622" spans="2:8" ht="27">
      <c r="B622" s="124"/>
      <c r="C622" s="141" t="s">
        <v>512</v>
      </c>
      <c r="D622" s="140"/>
      <c r="E622" s="140"/>
      <c r="F622" s="138"/>
      <c r="G622" s="126"/>
      <c r="H622" s="127" t="str">
        <f t="shared" si="10"/>
        <v/>
      </c>
    </row>
    <row r="623" spans="2:8">
      <c r="B623" s="124"/>
      <c r="C623" s="141" t="s">
        <v>513</v>
      </c>
      <c r="D623" s="140"/>
      <c r="E623" s="140"/>
      <c r="F623" s="138"/>
      <c r="G623" s="126"/>
      <c r="H623" s="127" t="str">
        <f t="shared" si="10"/>
        <v/>
      </c>
    </row>
    <row r="624" spans="2:8">
      <c r="B624" s="124"/>
      <c r="C624" s="141" t="s">
        <v>514</v>
      </c>
      <c r="D624" s="140"/>
      <c r="E624" s="140"/>
      <c r="F624" s="138"/>
      <c r="G624" s="126"/>
      <c r="H624" s="127" t="str">
        <f t="shared" si="10"/>
        <v/>
      </c>
    </row>
    <row r="625" spans="2:8" ht="27">
      <c r="B625" s="124"/>
      <c r="C625" s="141" t="s">
        <v>515</v>
      </c>
      <c r="D625" s="140"/>
      <c r="E625" s="140"/>
      <c r="F625" s="138"/>
      <c r="G625" s="126"/>
      <c r="H625" s="127" t="str">
        <f t="shared" si="10"/>
        <v/>
      </c>
    </row>
    <row r="626" spans="2:8" ht="67.5">
      <c r="B626" s="124"/>
      <c r="C626" s="141" t="s">
        <v>225</v>
      </c>
      <c r="D626" s="140"/>
      <c r="E626" s="140"/>
      <c r="F626" s="138"/>
      <c r="G626" s="126"/>
      <c r="H626" s="127" t="str">
        <f t="shared" si="10"/>
        <v/>
      </c>
    </row>
    <row r="627" spans="2:8">
      <c r="B627" s="124"/>
      <c r="C627" s="141" t="s">
        <v>516</v>
      </c>
      <c r="D627" s="140"/>
      <c r="E627" s="140"/>
      <c r="F627" s="138"/>
      <c r="G627" s="126"/>
      <c r="H627" s="127" t="str">
        <f t="shared" si="10"/>
        <v/>
      </c>
    </row>
    <row r="628" spans="2:8">
      <c r="B628" s="124"/>
      <c r="C628" s="141" t="s">
        <v>517</v>
      </c>
      <c r="D628" s="140"/>
      <c r="E628" s="140"/>
      <c r="F628" s="138"/>
      <c r="G628" s="126"/>
      <c r="H628" s="127" t="str">
        <f t="shared" si="10"/>
        <v/>
      </c>
    </row>
    <row r="629" spans="2:8">
      <c r="B629" s="124"/>
      <c r="C629" s="141" t="s">
        <v>518</v>
      </c>
      <c r="D629" s="140"/>
      <c r="E629" s="140"/>
      <c r="F629" s="138"/>
      <c r="G629" s="126"/>
      <c r="H629" s="127" t="str">
        <f t="shared" si="10"/>
        <v/>
      </c>
    </row>
    <row r="630" spans="2:8">
      <c r="B630" s="124"/>
      <c r="C630" s="141" t="s">
        <v>519</v>
      </c>
      <c r="D630" s="140"/>
      <c r="E630" s="140"/>
      <c r="F630" s="138"/>
      <c r="G630" s="126"/>
      <c r="H630" s="127" t="str">
        <f t="shared" si="10"/>
        <v/>
      </c>
    </row>
    <row r="631" spans="2:8">
      <c r="B631" s="124"/>
      <c r="C631" s="142" t="s">
        <v>520</v>
      </c>
      <c r="D631" s="140"/>
      <c r="E631" s="140"/>
      <c r="F631" s="138"/>
      <c r="G631" s="126"/>
      <c r="H631" s="127" t="str">
        <f t="shared" si="10"/>
        <v/>
      </c>
    </row>
    <row r="632" spans="2:8">
      <c r="B632" s="124"/>
      <c r="C632" s="141" t="s">
        <v>521</v>
      </c>
      <c r="D632" s="140"/>
      <c r="E632" s="140"/>
      <c r="F632" s="138"/>
      <c r="G632" s="126"/>
      <c r="H632" s="127" t="str">
        <f t="shared" si="10"/>
        <v/>
      </c>
    </row>
    <row r="633" spans="2:8">
      <c r="B633" s="124"/>
      <c r="C633" s="141" t="s">
        <v>522</v>
      </c>
      <c r="D633" s="140"/>
      <c r="E633" s="140"/>
      <c r="F633" s="138"/>
      <c r="G633" s="126"/>
      <c r="H633" s="127" t="str">
        <f t="shared" si="10"/>
        <v/>
      </c>
    </row>
    <row r="634" spans="2:8" ht="27">
      <c r="B634" s="124"/>
      <c r="C634" s="141" t="s">
        <v>523</v>
      </c>
      <c r="D634" s="140"/>
      <c r="E634" s="140"/>
      <c r="F634" s="138"/>
      <c r="G634" s="126"/>
      <c r="H634" s="127" t="str">
        <f t="shared" si="10"/>
        <v/>
      </c>
    </row>
    <row r="635" spans="2:8">
      <c r="B635" s="124"/>
      <c r="C635" s="141" t="s">
        <v>524</v>
      </c>
      <c r="D635" s="140"/>
      <c r="E635" s="140"/>
      <c r="F635" s="138"/>
      <c r="G635" s="126"/>
      <c r="H635" s="127" t="str">
        <f t="shared" si="10"/>
        <v/>
      </c>
    </row>
    <row r="636" spans="2:8" ht="41.65">
      <c r="B636" s="124"/>
      <c r="C636" s="136" t="s">
        <v>525</v>
      </c>
      <c r="D636" s="140"/>
      <c r="E636" s="140"/>
      <c r="F636" s="138"/>
      <c r="G636" s="126"/>
      <c r="H636" s="127" t="str">
        <f t="shared" si="10"/>
        <v/>
      </c>
    </row>
    <row r="637" spans="2:8" ht="40.5">
      <c r="B637" s="124"/>
      <c r="C637" s="141" t="s">
        <v>281</v>
      </c>
      <c r="D637" s="140"/>
      <c r="E637" s="140"/>
      <c r="F637" s="138"/>
      <c r="G637" s="126"/>
      <c r="H637" s="127" t="str">
        <f t="shared" si="10"/>
        <v/>
      </c>
    </row>
    <row r="638" spans="2:8" ht="27">
      <c r="B638" s="124"/>
      <c r="C638" s="141" t="s">
        <v>526</v>
      </c>
      <c r="D638" s="140"/>
      <c r="E638" s="140"/>
      <c r="F638" s="138"/>
      <c r="G638" s="126"/>
      <c r="H638" s="127" t="str">
        <f t="shared" si="10"/>
        <v/>
      </c>
    </row>
    <row r="639" spans="2:8" ht="27">
      <c r="B639" s="124"/>
      <c r="C639" s="141" t="s">
        <v>283</v>
      </c>
      <c r="D639" s="140"/>
      <c r="E639" s="140"/>
      <c r="F639" s="138"/>
      <c r="G639" s="126"/>
      <c r="H639" s="127" t="str">
        <f t="shared" si="10"/>
        <v/>
      </c>
    </row>
    <row r="640" spans="2:8" ht="27">
      <c r="B640" s="124"/>
      <c r="C640" s="141" t="s">
        <v>284</v>
      </c>
      <c r="D640" s="140"/>
      <c r="E640" s="140"/>
      <c r="F640" s="138"/>
      <c r="G640" s="126"/>
      <c r="H640" s="127" t="str">
        <f t="shared" si="10"/>
        <v/>
      </c>
    </row>
    <row r="641" spans="2:8" ht="40.5">
      <c r="B641" s="124"/>
      <c r="C641" s="141" t="s">
        <v>285</v>
      </c>
      <c r="D641" s="140"/>
      <c r="E641" s="140"/>
      <c r="F641" s="138"/>
      <c r="G641" s="126"/>
      <c r="H641" s="127" t="str">
        <f t="shared" si="10"/>
        <v/>
      </c>
    </row>
    <row r="642" spans="2:8" ht="40.5">
      <c r="B642" s="124"/>
      <c r="C642" s="132" t="s">
        <v>286</v>
      </c>
      <c r="D642" s="140"/>
      <c r="E642" s="140"/>
      <c r="F642" s="138"/>
      <c r="G642" s="126"/>
      <c r="H642" s="127" t="str">
        <f t="shared" si="10"/>
        <v/>
      </c>
    </row>
    <row r="643" spans="2:8" ht="27.75">
      <c r="B643" s="124"/>
      <c r="C643" s="136" t="s">
        <v>527</v>
      </c>
      <c r="D643" s="140"/>
      <c r="E643" s="140"/>
      <c r="F643" s="138"/>
      <c r="G643" s="126"/>
      <c r="H643" s="127" t="str">
        <f t="shared" si="10"/>
        <v/>
      </c>
    </row>
    <row r="644" spans="2:8" ht="27">
      <c r="B644" s="124"/>
      <c r="C644" s="106" t="s">
        <v>528</v>
      </c>
      <c r="D644" s="140"/>
      <c r="E644" s="140"/>
      <c r="F644" s="138"/>
      <c r="G644" s="126"/>
      <c r="H644" s="127" t="str">
        <f t="shared" si="10"/>
        <v/>
      </c>
    </row>
    <row r="645" spans="2:8" ht="27">
      <c r="B645" s="124"/>
      <c r="C645" s="141" t="s">
        <v>529</v>
      </c>
      <c r="D645" s="140"/>
      <c r="E645" s="140"/>
      <c r="F645" s="138"/>
      <c r="G645" s="126"/>
      <c r="H645" s="127" t="str">
        <f t="shared" si="10"/>
        <v/>
      </c>
    </row>
    <row r="646" spans="2:8">
      <c r="B646" s="124"/>
      <c r="C646" s="141" t="s">
        <v>289</v>
      </c>
      <c r="D646" s="140"/>
      <c r="E646" s="140"/>
      <c r="F646" s="138"/>
      <c r="G646" s="126"/>
      <c r="H646" s="127" t="str">
        <f t="shared" si="10"/>
        <v/>
      </c>
    </row>
    <row r="647" spans="2:8" ht="27">
      <c r="B647" s="124"/>
      <c r="C647" s="141" t="s">
        <v>290</v>
      </c>
      <c r="D647" s="140"/>
      <c r="E647" s="140"/>
      <c r="F647" s="138"/>
      <c r="G647" s="126"/>
      <c r="H647" s="127" t="str">
        <f t="shared" si="10"/>
        <v/>
      </c>
    </row>
    <row r="648" spans="2:8" ht="27">
      <c r="B648" s="124"/>
      <c r="C648" s="141" t="s">
        <v>291</v>
      </c>
      <c r="D648" s="140"/>
      <c r="E648" s="140"/>
      <c r="F648" s="138"/>
      <c r="G648" s="126"/>
      <c r="H648" s="127" t="str">
        <f t="shared" si="10"/>
        <v/>
      </c>
    </row>
    <row r="649" spans="2:8">
      <c r="B649" s="124"/>
      <c r="C649" s="141" t="s">
        <v>292</v>
      </c>
      <c r="D649" s="140"/>
      <c r="E649" s="140"/>
      <c r="F649" s="138"/>
      <c r="G649" s="126"/>
      <c r="H649" s="127" t="str">
        <f t="shared" si="10"/>
        <v/>
      </c>
    </row>
    <row r="650" spans="2:8" ht="40.5">
      <c r="B650" s="124"/>
      <c r="C650" s="141" t="s">
        <v>530</v>
      </c>
      <c r="D650" s="140"/>
      <c r="E650" s="140"/>
      <c r="F650" s="138"/>
      <c r="G650" s="126"/>
      <c r="H650" s="127" t="str">
        <f t="shared" si="10"/>
        <v/>
      </c>
    </row>
    <row r="651" spans="2:8">
      <c r="B651" s="124"/>
      <c r="C651" s="141" t="s">
        <v>531</v>
      </c>
      <c r="D651" s="140"/>
      <c r="E651" s="140"/>
      <c r="F651" s="138"/>
      <c r="G651" s="126"/>
      <c r="H651" s="127" t="str">
        <f t="shared" si="10"/>
        <v/>
      </c>
    </row>
    <row r="652" spans="2:8">
      <c r="B652" s="124"/>
      <c r="C652" s="141" t="s">
        <v>293</v>
      </c>
      <c r="D652" s="140"/>
      <c r="E652" s="140"/>
      <c r="F652" s="138"/>
      <c r="G652" s="126"/>
      <c r="H652" s="127" t="str">
        <f t="shared" si="10"/>
        <v/>
      </c>
    </row>
    <row r="653" spans="2:8">
      <c r="B653" s="124"/>
      <c r="C653" s="141" t="s">
        <v>294</v>
      </c>
      <c r="D653" s="140"/>
      <c r="E653" s="140"/>
      <c r="F653" s="138"/>
      <c r="G653" s="126"/>
      <c r="H653" s="127" t="str">
        <f t="shared" ref="H653:H716" si="11">IF(D653="","",G653*D653)</f>
        <v/>
      </c>
    </row>
    <row r="654" spans="2:8" ht="27">
      <c r="B654" s="124"/>
      <c r="C654" s="141" t="s">
        <v>295</v>
      </c>
      <c r="D654" s="140"/>
      <c r="E654" s="140"/>
      <c r="F654" s="138"/>
      <c r="G654" s="126"/>
      <c r="H654" s="127" t="str">
        <f t="shared" si="11"/>
        <v/>
      </c>
    </row>
    <row r="655" spans="2:8">
      <c r="B655" s="124"/>
      <c r="C655" s="141" t="s">
        <v>296</v>
      </c>
      <c r="D655" s="140"/>
      <c r="E655" s="140"/>
      <c r="F655" s="138"/>
      <c r="G655" s="126"/>
      <c r="H655" s="127" t="str">
        <f t="shared" si="11"/>
        <v/>
      </c>
    </row>
    <row r="656" spans="2:8">
      <c r="B656" s="124"/>
      <c r="C656" s="141" t="s">
        <v>297</v>
      </c>
      <c r="D656" s="140"/>
      <c r="E656" s="140"/>
      <c r="F656" s="138"/>
      <c r="G656" s="126"/>
      <c r="H656" s="127" t="str">
        <f t="shared" si="11"/>
        <v/>
      </c>
    </row>
    <row r="657" spans="2:8">
      <c r="B657" s="124"/>
      <c r="C657" s="141" t="s">
        <v>298</v>
      </c>
      <c r="D657" s="140"/>
      <c r="E657" s="140"/>
      <c r="F657" s="138"/>
      <c r="G657" s="126"/>
      <c r="H657" s="127" t="str">
        <f t="shared" si="11"/>
        <v/>
      </c>
    </row>
    <row r="658" spans="2:8">
      <c r="B658" s="124"/>
      <c r="C658" s="141" t="s">
        <v>299</v>
      </c>
      <c r="D658" s="140"/>
      <c r="E658" s="140"/>
      <c r="F658" s="138"/>
      <c r="G658" s="126"/>
      <c r="H658" s="127" t="str">
        <f t="shared" si="11"/>
        <v/>
      </c>
    </row>
    <row r="659" spans="2:8" ht="27">
      <c r="B659" s="124"/>
      <c r="C659" s="141" t="s">
        <v>300</v>
      </c>
      <c r="D659" s="140"/>
      <c r="E659" s="140"/>
      <c r="F659" s="138"/>
      <c r="G659" s="126"/>
      <c r="H659" s="127" t="str">
        <f t="shared" si="11"/>
        <v/>
      </c>
    </row>
    <row r="660" spans="2:8">
      <c r="B660" s="124"/>
      <c r="C660" s="141" t="s">
        <v>301</v>
      </c>
      <c r="D660" s="140"/>
      <c r="E660" s="140"/>
      <c r="F660" s="138"/>
      <c r="G660" s="126"/>
      <c r="H660" s="127" t="str">
        <f t="shared" si="11"/>
        <v/>
      </c>
    </row>
    <row r="661" spans="2:8" ht="40.5">
      <c r="B661" s="124"/>
      <c r="C661" s="141" t="s">
        <v>532</v>
      </c>
      <c r="D661" s="140"/>
      <c r="E661" s="140"/>
      <c r="F661" s="138"/>
      <c r="G661" s="126"/>
      <c r="H661" s="127" t="str">
        <f t="shared" si="11"/>
        <v/>
      </c>
    </row>
    <row r="662" spans="2:8" ht="27">
      <c r="B662" s="124"/>
      <c r="C662" s="141" t="s">
        <v>304</v>
      </c>
      <c r="D662" s="140"/>
      <c r="E662" s="140"/>
      <c r="F662" s="138"/>
      <c r="G662" s="126"/>
      <c r="H662" s="127" t="str">
        <f t="shared" si="11"/>
        <v/>
      </c>
    </row>
    <row r="663" spans="2:8" ht="40.5">
      <c r="B663" s="124"/>
      <c r="C663" s="141" t="s">
        <v>533</v>
      </c>
      <c r="D663" s="140"/>
      <c r="E663" s="140"/>
      <c r="F663" s="138"/>
      <c r="G663" s="126"/>
      <c r="H663" s="127" t="str">
        <f t="shared" si="11"/>
        <v/>
      </c>
    </row>
    <row r="664" spans="2:8" ht="27">
      <c r="B664" s="124"/>
      <c r="C664" s="141" t="s">
        <v>307</v>
      </c>
      <c r="D664" s="140"/>
      <c r="E664" s="140"/>
      <c r="F664" s="138"/>
      <c r="G664" s="126"/>
      <c r="H664" s="127" t="str">
        <f t="shared" si="11"/>
        <v/>
      </c>
    </row>
    <row r="665" spans="2:8">
      <c r="B665" s="124"/>
      <c r="C665" s="106" t="s">
        <v>534</v>
      </c>
      <c r="D665" s="140"/>
      <c r="E665" s="140"/>
      <c r="F665" s="138"/>
      <c r="G665" s="126"/>
      <c r="H665" s="127" t="str">
        <f t="shared" si="11"/>
        <v/>
      </c>
    </row>
    <row r="666" spans="2:8" ht="27.75">
      <c r="B666" s="124"/>
      <c r="C666" s="143" t="s">
        <v>535</v>
      </c>
      <c r="D666" s="140"/>
      <c r="E666" s="140"/>
      <c r="F666" s="138"/>
      <c r="G666" s="126"/>
      <c r="H666" s="127" t="str">
        <f t="shared" si="11"/>
        <v/>
      </c>
    </row>
    <row r="667" spans="2:8" ht="27">
      <c r="B667" s="124"/>
      <c r="C667" s="141" t="s">
        <v>515</v>
      </c>
      <c r="D667" s="140"/>
      <c r="E667" s="140"/>
      <c r="F667" s="138"/>
      <c r="G667" s="126"/>
      <c r="H667" s="127" t="str">
        <f t="shared" si="11"/>
        <v/>
      </c>
    </row>
    <row r="668" spans="2:8" ht="67.5">
      <c r="B668" s="124"/>
      <c r="C668" s="141" t="s">
        <v>225</v>
      </c>
      <c r="D668" s="140"/>
      <c r="E668" s="140"/>
      <c r="F668" s="138"/>
      <c r="G668" s="126"/>
      <c r="H668" s="127" t="str">
        <f t="shared" si="11"/>
        <v/>
      </c>
    </row>
    <row r="669" spans="2:8">
      <c r="B669" s="124"/>
      <c r="C669" s="141" t="s">
        <v>516</v>
      </c>
      <c r="D669" s="140"/>
      <c r="E669" s="140"/>
      <c r="F669" s="138"/>
      <c r="G669" s="126"/>
      <c r="H669" s="127" t="str">
        <f t="shared" si="11"/>
        <v/>
      </c>
    </row>
    <row r="670" spans="2:8">
      <c r="B670" s="124"/>
      <c r="C670" s="141" t="s">
        <v>517</v>
      </c>
      <c r="D670" s="140"/>
      <c r="E670" s="140"/>
      <c r="F670" s="138"/>
      <c r="G670" s="126"/>
      <c r="H670" s="127" t="str">
        <f t="shared" si="11"/>
        <v/>
      </c>
    </row>
    <row r="671" spans="2:8" ht="27">
      <c r="B671" s="124"/>
      <c r="C671" s="141" t="s">
        <v>536</v>
      </c>
      <c r="D671" s="140"/>
      <c r="E671" s="140"/>
      <c r="F671" s="138"/>
      <c r="G671" s="126"/>
      <c r="H671" s="127" t="str">
        <f t="shared" si="11"/>
        <v/>
      </c>
    </row>
    <row r="672" spans="2:8">
      <c r="B672" s="124"/>
      <c r="C672" s="141" t="s">
        <v>519</v>
      </c>
      <c r="D672" s="140"/>
      <c r="E672" s="140"/>
      <c r="F672" s="138"/>
      <c r="G672" s="126"/>
      <c r="H672" s="127" t="str">
        <f t="shared" si="11"/>
        <v/>
      </c>
    </row>
    <row r="673" spans="2:8">
      <c r="B673" s="124"/>
      <c r="C673" s="142" t="s">
        <v>520</v>
      </c>
      <c r="D673" s="140"/>
      <c r="E673" s="140"/>
      <c r="F673" s="138"/>
      <c r="G673" s="126"/>
      <c r="H673" s="127" t="str">
        <f t="shared" si="11"/>
        <v/>
      </c>
    </row>
    <row r="674" spans="2:8">
      <c r="B674" s="124"/>
      <c r="C674" s="141" t="s">
        <v>521</v>
      </c>
      <c r="D674" s="140"/>
      <c r="E674" s="140"/>
      <c r="F674" s="138"/>
      <c r="G674" s="126"/>
      <c r="H674" s="127" t="str">
        <f t="shared" si="11"/>
        <v/>
      </c>
    </row>
    <row r="675" spans="2:8">
      <c r="B675" s="124"/>
      <c r="C675" s="141" t="s">
        <v>522</v>
      </c>
      <c r="D675" s="140"/>
      <c r="E675" s="140"/>
      <c r="F675" s="138"/>
      <c r="G675" s="126"/>
      <c r="H675" s="127" t="str">
        <f t="shared" si="11"/>
        <v/>
      </c>
    </row>
    <row r="676" spans="2:8" ht="27">
      <c r="B676" s="124"/>
      <c r="C676" s="141" t="s">
        <v>523</v>
      </c>
      <c r="D676" s="140"/>
      <c r="E676" s="140"/>
      <c r="F676" s="138"/>
      <c r="G676" s="126"/>
      <c r="H676" s="127" t="str">
        <f t="shared" si="11"/>
        <v/>
      </c>
    </row>
    <row r="677" spans="2:8">
      <c r="B677" s="124"/>
      <c r="C677" s="141" t="s">
        <v>524</v>
      </c>
      <c r="D677" s="140"/>
      <c r="E677" s="140"/>
      <c r="F677" s="138"/>
      <c r="G677" s="126"/>
      <c r="H677" s="127" t="str">
        <f t="shared" si="11"/>
        <v/>
      </c>
    </row>
    <row r="678" spans="2:8">
      <c r="B678" s="124"/>
      <c r="C678" s="141" t="s">
        <v>222</v>
      </c>
      <c r="D678" s="140"/>
      <c r="E678" s="140"/>
      <c r="F678" s="138"/>
      <c r="G678" s="126"/>
      <c r="H678" s="127" t="str">
        <f t="shared" si="11"/>
        <v/>
      </c>
    </row>
    <row r="679" spans="2:8">
      <c r="B679" s="124"/>
      <c r="C679" s="141" t="s">
        <v>223</v>
      </c>
      <c r="D679" s="140"/>
      <c r="E679" s="140"/>
      <c r="F679" s="138"/>
      <c r="G679" s="126"/>
      <c r="H679" s="127" t="str">
        <f t="shared" si="11"/>
        <v/>
      </c>
    </row>
    <row r="680" spans="2:8">
      <c r="B680" s="124"/>
      <c r="C680" s="132"/>
      <c r="D680" s="140"/>
      <c r="E680" s="140"/>
      <c r="F680" s="138"/>
      <c r="G680" s="126"/>
      <c r="H680" s="127" t="str">
        <f t="shared" si="11"/>
        <v/>
      </c>
    </row>
    <row r="681" spans="2:8" ht="27">
      <c r="B681" s="124" t="s">
        <v>537</v>
      </c>
      <c r="C681" s="132" t="s">
        <v>538</v>
      </c>
      <c r="D681" s="140">
        <v>1</v>
      </c>
      <c r="E681" s="140" t="s">
        <v>12</v>
      </c>
      <c r="F681" s="138" t="s">
        <v>539</v>
      </c>
      <c r="G681" s="126"/>
      <c r="H681" s="127">
        <f t="shared" si="11"/>
        <v>0</v>
      </c>
    </row>
    <row r="682" spans="2:8" ht="54">
      <c r="B682" s="124"/>
      <c r="C682" s="132" t="s">
        <v>540</v>
      </c>
      <c r="D682" s="140"/>
      <c r="E682" s="140"/>
      <c r="F682" s="138"/>
      <c r="G682" s="126"/>
      <c r="H682" s="127" t="str">
        <f t="shared" si="11"/>
        <v/>
      </c>
    </row>
    <row r="683" spans="2:8" ht="27">
      <c r="B683" s="124"/>
      <c r="C683" s="106" t="s">
        <v>541</v>
      </c>
      <c r="D683" s="140"/>
      <c r="E683" s="140"/>
      <c r="F683" s="138"/>
      <c r="G683" s="126"/>
      <c r="H683" s="127" t="str">
        <f t="shared" si="11"/>
        <v/>
      </c>
    </row>
    <row r="684" spans="2:8" ht="40.5">
      <c r="B684" s="124"/>
      <c r="C684" s="141" t="s">
        <v>105</v>
      </c>
      <c r="D684" s="140"/>
      <c r="E684" s="140"/>
      <c r="F684" s="138"/>
      <c r="G684" s="126"/>
      <c r="H684" s="127" t="str">
        <f t="shared" si="11"/>
        <v/>
      </c>
    </row>
    <row r="685" spans="2:8">
      <c r="B685" s="124"/>
      <c r="C685" s="132"/>
      <c r="D685" s="140"/>
      <c r="E685" s="140"/>
      <c r="F685" s="138"/>
      <c r="G685" s="126"/>
      <c r="H685" s="127" t="str">
        <f t="shared" si="11"/>
        <v/>
      </c>
    </row>
    <row r="686" spans="2:8">
      <c r="B686" s="124" t="s">
        <v>542</v>
      </c>
      <c r="C686" s="141" t="s">
        <v>129</v>
      </c>
      <c r="D686" s="140">
        <v>1</v>
      </c>
      <c r="E686" s="140" t="s">
        <v>12</v>
      </c>
      <c r="F686" s="138"/>
      <c r="G686" s="126"/>
      <c r="H686" s="127">
        <f t="shared" si="11"/>
        <v>0</v>
      </c>
    </row>
    <row r="687" spans="2:8">
      <c r="B687" s="124"/>
      <c r="C687" s="135" t="s">
        <v>130</v>
      </c>
      <c r="D687" s="140"/>
      <c r="E687" s="140"/>
      <c r="F687" s="138"/>
      <c r="G687" s="126"/>
      <c r="H687" s="127" t="str">
        <f t="shared" si="11"/>
        <v/>
      </c>
    </row>
    <row r="688" spans="2:8" ht="27">
      <c r="B688" s="124"/>
      <c r="C688" s="106" t="s">
        <v>131</v>
      </c>
      <c r="D688" s="140"/>
      <c r="E688" s="140"/>
      <c r="F688" s="138"/>
      <c r="G688" s="126"/>
      <c r="H688" s="127" t="str">
        <f t="shared" si="11"/>
        <v/>
      </c>
    </row>
    <row r="689" spans="2:8">
      <c r="B689" s="124"/>
      <c r="C689" s="144" t="s">
        <v>132</v>
      </c>
      <c r="D689" s="140"/>
      <c r="E689" s="140"/>
      <c r="F689" s="138"/>
      <c r="G689" s="126"/>
      <c r="H689" s="127" t="str">
        <f t="shared" si="11"/>
        <v/>
      </c>
    </row>
    <row r="690" spans="2:8" ht="40.5">
      <c r="B690" s="124"/>
      <c r="C690" s="106" t="s">
        <v>133</v>
      </c>
      <c r="D690" s="140"/>
      <c r="E690" s="140"/>
      <c r="F690" s="138"/>
      <c r="G690" s="126"/>
      <c r="H690" s="127" t="str">
        <f t="shared" si="11"/>
        <v/>
      </c>
    </row>
    <row r="691" spans="2:8">
      <c r="B691" s="124"/>
      <c r="C691" s="142" t="s">
        <v>134</v>
      </c>
      <c r="D691" s="140"/>
      <c r="E691" s="140"/>
      <c r="F691" s="138"/>
      <c r="G691" s="126"/>
      <c r="H691" s="127" t="str">
        <f t="shared" si="11"/>
        <v/>
      </c>
    </row>
    <row r="692" spans="2:8">
      <c r="B692" s="124"/>
      <c r="C692" s="106" t="s">
        <v>135</v>
      </c>
      <c r="D692" s="140"/>
      <c r="E692" s="140"/>
      <c r="F692" s="138"/>
      <c r="G692" s="126"/>
      <c r="H692" s="127" t="str">
        <f t="shared" si="11"/>
        <v/>
      </c>
    </row>
    <row r="693" spans="2:8">
      <c r="B693" s="124"/>
      <c r="C693" s="106" t="s">
        <v>136</v>
      </c>
      <c r="D693" s="140"/>
      <c r="E693" s="140"/>
      <c r="F693" s="138"/>
      <c r="G693" s="126"/>
      <c r="H693" s="127" t="str">
        <f t="shared" si="11"/>
        <v/>
      </c>
    </row>
    <row r="694" spans="2:8">
      <c r="B694" s="124"/>
      <c r="C694" s="106" t="s">
        <v>137</v>
      </c>
      <c r="D694" s="140"/>
      <c r="E694" s="140"/>
      <c r="F694" s="138"/>
      <c r="G694" s="126"/>
      <c r="H694" s="127" t="str">
        <f t="shared" si="11"/>
        <v/>
      </c>
    </row>
    <row r="695" spans="2:8">
      <c r="B695" s="124"/>
      <c r="C695" s="142" t="s">
        <v>138</v>
      </c>
      <c r="D695" s="140"/>
      <c r="E695" s="140"/>
      <c r="F695" s="138"/>
      <c r="G695" s="126"/>
      <c r="H695" s="127" t="str">
        <f t="shared" si="11"/>
        <v/>
      </c>
    </row>
    <row r="696" spans="2:8" ht="27">
      <c r="B696" s="124"/>
      <c r="C696" s="106" t="s">
        <v>139</v>
      </c>
      <c r="D696" s="140"/>
      <c r="E696" s="140"/>
      <c r="F696" s="138"/>
      <c r="G696" s="126"/>
      <c r="H696" s="127" t="str">
        <f t="shared" si="11"/>
        <v/>
      </c>
    </row>
    <row r="697" spans="2:8">
      <c r="B697" s="124"/>
      <c r="C697" s="142" t="s">
        <v>140</v>
      </c>
      <c r="D697" s="140"/>
      <c r="E697" s="140"/>
      <c r="F697" s="138"/>
      <c r="G697" s="126"/>
      <c r="H697" s="127" t="str">
        <f t="shared" si="11"/>
        <v/>
      </c>
    </row>
    <row r="698" spans="2:8" ht="27">
      <c r="B698" s="124"/>
      <c r="C698" s="106" t="s">
        <v>141</v>
      </c>
      <c r="D698" s="140"/>
      <c r="E698" s="140"/>
      <c r="F698" s="138"/>
      <c r="G698" s="126"/>
      <c r="H698" s="127" t="str">
        <f t="shared" si="11"/>
        <v/>
      </c>
    </row>
    <row r="699" spans="2:8">
      <c r="B699" s="124"/>
      <c r="C699" s="106" t="s">
        <v>142</v>
      </c>
      <c r="D699" s="140"/>
      <c r="E699" s="140"/>
      <c r="F699" s="138"/>
      <c r="G699" s="126"/>
      <c r="H699" s="127" t="str">
        <f t="shared" si="11"/>
        <v/>
      </c>
    </row>
    <row r="700" spans="2:8" ht="27">
      <c r="B700" s="124"/>
      <c r="C700" s="106" t="s">
        <v>143</v>
      </c>
      <c r="D700" s="140"/>
      <c r="E700" s="140"/>
      <c r="F700" s="138"/>
      <c r="G700" s="126"/>
      <c r="H700" s="127" t="str">
        <f t="shared" si="11"/>
        <v/>
      </c>
    </row>
    <row r="701" spans="2:8" ht="27">
      <c r="B701" s="124"/>
      <c r="C701" s="106" t="s">
        <v>144</v>
      </c>
      <c r="D701" s="140"/>
      <c r="E701" s="140"/>
      <c r="F701" s="138"/>
      <c r="G701" s="126"/>
      <c r="H701" s="127" t="str">
        <f t="shared" si="11"/>
        <v/>
      </c>
    </row>
    <row r="702" spans="2:8" ht="27">
      <c r="B702" s="124"/>
      <c r="C702" s="106" t="s">
        <v>145</v>
      </c>
      <c r="D702" s="140"/>
      <c r="E702" s="140"/>
      <c r="F702" s="138"/>
      <c r="G702" s="126"/>
      <c r="H702" s="127" t="str">
        <f t="shared" si="11"/>
        <v/>
      </c>
    </row>
    <row r="703" spans="2:8" ht="27">
      <c r="B703" s="124"/>
      <c r="C703" s="106" t="s">
        <v>146</v>
      </c>
      <c r="D703" s="140"/>
      <c r="E703" s="140"/>
      <c r="F703" s="138"/>
      <c r="G703" s="126"/>
      <c r="H703" s="127" t="str">
        <f t="shared" si="11"/>
        <v/>
      </c>
    </row>
    <row r="704" spans="2:8" ht="54">
      <c r="B704" s="124"/>
      <c r="C704" s="106" t="s">
        <v>147</v>
      </c>
      <c r="D704" s="140"/>
      <c r="E704" s="140"/>
      <c r="F704" s="138"/>
      <c r="G704" s="126"/>
      <c r="H704" s="127" t="str">
        <f t="shared" si="11"/>
        <v/>
      </c>
    </row>
    <row r="705" spans="2:8">
      <c r="B705" s="124"/>
      <c r="C705" s="142" t="s">
        <v>148</v>
      </c>
      <c r="D705" s="140"/>
      <c r="E705" s="140"/>
      <c r="F705" s="138"/>
      <c r="G705" s="126"/>
      <c r="H705" s="127" t="str">
        <f t="shared" si="11"/>
        <v/>
      </c>
    </row>
    <row r="706" spans="2:8">
      <c r="B706" s="124"/>
      <c r="C706" s="106" t="s">
        <v>149</v>
      </c>
      <c r="D706" s="140"/>
      <c r="E706" s="140"/>
      <c r="F706" s="138"/>
      <c r="G706" s="126"/>
      <c r="H706" s="127" t="str">
        <f t="shared" si="11"/>
        <v/>
      </c>
    </row>
    <row r="707" spans="2:8">
      <c r="B707" s="124"/>
      <c r="C707" s="106" t="s">
        <v>150</v>
      </c>
      <c r="D707" s="140"/>
      <c r="E707" s="140"/>
      <c r="F707" s="138"/>
      <c r="G707" s="126"/>
      <c r="H707" s="127" t="str">
        <f t="shared" si="11"/>
        <v/>
      </c>
    </row>
    <row r="708" spans="2:8">
      <c r="B708" s="124"/>
      <c r="C708" s="106" t="s">
        <v>151</v>
      </c>
      <c r="D708" s="140"/>
      <c r="E708" s="140"/>
      <c r="F708" s="138"/>
      <c r="G708" s="126"/>
      <c r="H708" s="127" t="str">
        <f t="shared" si="11"/>
        <v/>
      </c>
    </row>
    <row r="709" spans="2:8">
      <c r="B709" s="124"/>
      <c r="C709" s="106" t="s">
        <v>152</v>
      </c>
      <c r="D709" s="140"/>
      <c r="E709" s="140"/>
      <c r="F709" s="138"/>
      <c r="G709" s="126"/>
      <c r="H709" s="127" t="str">
        <f t="shared" si="11"/>
        <v/>
      </c>
    </row>
    <row r="710" spans="2:8">
      <c r="B710" s="124"/>
      <c r="C710" s="106" t="s">
        <v>153</v>
      </c>
      <c r="D710" s="140"/>
      <c r="E710" s="140"/>
      <c r="F710" s="138"/>
      <c r="G710" s="126"/>
      <c r="H710" s="127" t="str">
        <f t="shared" si="11"/>
        <v/>
      </c>
    </row>
    <row r="711" spans="2:8" ht="27">
      <c r="B711" s="124"/>
      <c r="C711" s="106" t="s">
        <v>154</v>
      </c>
      <c r="D711" s="140"/>
      <c r="E711" s="140"/>
      <c r="F711" s="138"/>
      <c r="G711" s="126"/>
      <c r="H711" s="127" t="str">
        <f t="shared" si="11"/>
        <v/>
      </c>
    </row>
    <row r="712" spans="2:8" ht="27">
      <c r="B712" s="124"/>
      <c r="C712" s="106" t="s">
        <v>155</v>
      </c>
      <c r="D712" s="140"/>
      <c r="E712" s="140"/>
      <c r="F712" s="138"/>
      <c r="G712" s="126"/>
      <c r="H712" s="127" t="str">
        <f t="shared" si="11"/>
        <v/>
      </c>
    </row>
    <row r="713" spans="2:8" ht="27">
      <c r="B713" s="124"/>
      <c r="C713" s="106" t="s">
        <v>156</v>
      </c>
      <c r="D713" s="140"/>
      <c r="E713" s="140"/>
      <c r="F713" s="138"/>
      <c r="G713" s="126"/>
      <c r="H713" s="127" t="str">
        <f t="shared" si="11"/>
        <v/>
      </c>
    </row>
    <row r="714" spans="2:8" ht="27">
      <c r="B714" s="124"/>
      <c r="C714" s="106" t="s">
        <v>157</v>
      </c>
      <c r="D714" s="140"/>
      <c r="E714" s="140"/>
      <c r="F714" s="138"/>
      <c r="G714" s="126"/>
      <c r="H714" s="127" t="str">
        <f t="shared" si="11"/>
        <v/>
      </c>
    </row>
    <row r="715" spans="2:8" ht="27">
      <c r="B715" s="124"/>
      <c r="C715" s="106" t="s">
        <v>158</v>
      </c>
      <c r="D715" s="140"/>
      <c r="E715" s="140"/>
      <c r="F715" s="138"/>
      <c r="G715" s="126"/>
      <c r="H715" s="127" t="str">
        <f t="shared" si="11"/>
        <v/>
      </c>
    </row>
    <row r="716" spans="2:8" ht="40.5">
      <c r="B716" s="124"/>
      <c r="C716" s="106" t="s">
        <v>159</v>
      </c>
      <c r="D716" s="140"/>
      <c r="E716" s="140"/>
      <c r="F716" s="138"/>
      <c r="G716" s="126"/>
      <c r="H716" s="127" t="str">
        <f t="shared" si="11"/>
        <v/>
      </c>
    </row>
    <row r="717" spans="2:8" ht="40.5">
      <c r="B717" s="124"/>
      <c r="C717" s="106" t="s">
        <v>160</v>
      </c>
      <c r="D717" s="140"/>
      <c r="E717" s="140"/>
      <c r="F717" s="138"/>
      <c r="G717" s="126"/>
      <c r="H717" s="127" t="str">
        <f t="shared" ref="H717:H780" si="12">IF(D717="","",G717*D717)</f>
        <v/>
      </c>
    </row>
    <row r="718" spans="2:8">
      <c r="B718" s="124"/>
      <c r="C718" s="142" t="s">
        <v>161</v>
      </c>
      <c r="D718" s="140"/>
      <c r="E718" s="140"/>
      <c r="F718" s="138"/>
      <c r="G718" s="126"/>
      <c r="H718" s="127" t="str">
        <f t="shared" si="12"/>
        <v/>
      </c>
    </row>
    <row r="719" spans="2:8" ht="27">
      <c r="B719" s="124"/>
      <c r="C719" s="106" t="s">
        <v>162</v>
      </c>
      <c r="D719" s="140"/>
      <c r="E719" s="140"/>
      <c r="F719" s="138"/>
      <c r="G719" s="126"/>
      <c r="H719" s="127" t="str">
        <f t="shared" si="12"/>
        <v/>
      </c>
    </row>
    <row r="720" spans="2:8" ht="27">
      <c r="B720" s="124"/>
      <c r="C720" s="106" t="s">
        <v>163</v>
      </c>
      <c r="D720" s="140"/>
      <c r="E720" s="140"/>
      <c r="F720" s="138"/>
      <c r="G720" s="126"/>
      <c r="H720" s="127" t="str">
        <f t="shared" si="12"/>
        <v/>
      </c>
    </row>
    <row r="721" spans="2:8">
      <c r="B721" s="124"/>
      <c r="C721" s="106" t="s">
        <v>164</v>
      </c>
      <c r="D721" s="140"/>
      <c r="E721" s="140"/>
      <c r="F721" s="138"/>
      <c r="G721" s="126"/>
      <c r="H721" s="127" t="str">
        <f t="shared" si="12"/>
        <v/>
      </c>
    </row>
    <row r="722" spans="2:8" ht="40.5">
      <c r="B722" s="124"/>
      <c r="C722" s="106" t="s">
        <v>165</v>
      </c>
      <c r="D722" s="140"/>
      <c r="E722" s="140"/>
      <c r="F722" s="138"/>
      <c r="G722" s="126"/>
      <c r="H722" s="127" t="str">
        <f t="shared" si="12"/>
        <v/>
      </c>
    </row>
    <row r="723" spans="2:8">
      <c r="B723" s="124"/>
      <c r="C723" s="106" t="s">
        <v>166</v>
      </c>
      <c r="D723" s="140"/>
      <c r="E723" s="140"/>
      <c r="F723" s="138"/>
      <c r="G723" s="126"/>
      <c r="H723" s="127" t="str">
        <f t="shared" si="12"/>
        <v/>
      </c>
    </row>
    <row r="724" spans="2:8">
      <c r="B724" s="124"/>
      <c r="C724" s="106" t="s">
        <v>167</v>
      </c>
      <c r="D724" s="140"/>
      <c r="E724" s="140"/>
      <c r="F724" s="138"/>
      <c r="G724" s="126"/>
      <c r="H724" s="127" t="str">
        <f t="shared" si="12"/>
        <v/>
      </c>
    </row>
    <row r="725" spans="2:8">
      <c r="B725" s="124"/>
      <c r="C725" s="106" t="s">
        <v>168</v>
      </c>
      <c r="D725" s="140"/>
      <c r="E725" s="140"/>
      <c r="F725" s="138"/>
      <c r="G725" s="126"/>
      <c r="H725" s="127" t="str">
        <f t="shared" si="12"/>
        <v/>
      </c>
    </row>
    <row r="726" spans="2:8" ht="27">
      <c r="B726" s="124"/>
      <c r="C726" s="106" t="s">
        <v>169</v>
      </c>
      <c r="D726" s="140"/>
      <c r="E726" s="140"/>
      <c r="F726" s="138"/>
      <c r="G726" s="126"/>
      <c r="H726" s="127" t="str">
        <f t="shared" si="12"/>
        <v/>
      </c>
    </row>
    <row r="727" spans="2:8" ht="27">
      <c r="B727" s="124"/>
      <c r="C727" s="106" t="s">
        <v>170</v>
      </c>
      <c r="D727" s="140"/>
      <c r="E727" s="140"/>
      <c r="F727" s="138"/>
      <c r="G727" s="126"/>
      <c r="H727" s="127" t="str">
        <f t="shared" si="12"/>
        <v/>
      </c>
    </row>
    <row r="728" spans="2:8">
      <c r="B728" s="124"/>
      <c r="C728" s="142" t="s">
        <v>171</v>
      </c>
      <c r="D728" s="140"/>
      <c r="E728" s="140"/>
      <c r="F728" s="138"/>
      <c r="G728" s="126"/>
      <c r="H728" s="127" t="str">
        <f t="shared" si="12"/>
        <v/>
      </c>
    </row>
    <row r="729" spans="2:8" ht="40.5">
      <c r="B729" s="124"/>
      <c r="C729" s="106" t="s">
        <v>172</v>
      </c>
      <c r="D729" s="140"/>
      <c r="E729" s="140"/>
      <c r="F729" s="138"/>
      <c r="G729" s="126"/>
      <c r="H729" s="127" t="str">
        <f t="shared" si="12"/>
        <v/>
      </c>
    </row>
    <row r="730" spans="2:8" ht="27">
      <c r="B730" s="124"/>
      <c r="C730" s="106" t="s">
        <v>173</v>
      </c>
      <c r="D730" s="140"/>
      <c r="E730" s="140"/>
      <c r="F730" s="138"/>
      <c r="G730" s="126"/>
      <c r="H730" s="127" t="str">
        <f t="shared" si="12"/>
        <v/>
      </c>
    </row>
    <row r="731" spans="2:8" ht="27">
      <c r="B731" s="124"/>
      <c r="C731" s="106" t="s">
        <v>174</v>
      </c>
      <c r="D731" s="140"/>
      <c r="E731" s="140"/>
      <c r="F731" s="138"/>
      <c r="G731" s="126"/>
      <c r="H731" s="127" t="str">
        <f t="shared" si="12"/>
        <v/>
      </c>
    </row>
    <row r="732" spans="2:8">
      <c r="B732" s="124"/>
      <c r="C732" s="106" t="s">
        <v>175</v>
      </c>
      <c r="D732" s="140"/>
      <c r="E732" s="140"/>
      <c r="F732" s="138"/>
      <c r="G732" s="126"/>
      <c r="H732" s="127" t="str">
        <f t="shared" si="12"/>
        <v/>
      </c>
    </row>
    <row r="733" spans="2:8">
      <c r="B733" s="124"/>
      <c r="C733" s="106" t="s">
        <v>176</v>
      </c>
      <c r="D733" s="140"/>
      <c r="E733" s="140"/>
      <c r="F733" s="138"/>
      <c r="G733" s="126"/>
      <c r="H733" s="127" t="str">
        <f t="shared" si="12"/>
        <v/>
      </c>
    </row>
    <row r="734" spans="2:8">
      <c r="B734" s="124"/>
      <c r="C734" s="142" t="s">
        <v>177</v>
      </c>
      <c r="D734" s="140"/>
      <c r="E734" s="140"/>
      <c r="F734" s="138"/>
      <c r="G734" s="126"/>
      <c r="H734" s="127" t="str">
        <f t="shared" si="12"/>
        <v/>
      </c>
    </row>
    <row r="735" spans="2:8">
      <c r="B735" s="124"/>
      <c r="C735" s="106" t="s">
        <v>178</v>
      </c>
      <c r="D735" s="140"/>
      <c r="E735" s="140"/>
      <c r="F735" s="138"/>
      <c r="G735" s="126"/>
      <c r="H735" s="127" t="str">
        <f t="shared" si="12"/>
        <v/>
      </c>
    </row>
    <row r="736" spans="2:8">
      <c r="B736" s="124"/>
      <c r="C736" s="106" t="s">
        <v>179</v>
      </c>
      <c r="D736" s="140"/>
      <c r="E736" s="140"/>
      <c r="F736" s="138"/>
      <c r="G736" s="126"/>
      <c r="H736" s="127" t="str">
        <f t="shared" si="12"/>
        <v/>
      </c>
    </row>
    <row r="737" spans="2:8">
      <c r="B737" s="124"/>
      <c r="C737" s="106" t="s">
        <v>180</v>
      </c>
      <c r="D737" s="140"/>
      <c r="E737" s="140"/>
      <c r="F737" s="138"/>
      <c r="G737" s="126"/>
      <c r="H737" s="127" t="str">
        <f t="shared" si="12"/>
        <v/>
      </c>
    </row>
    <row r="738" spans="2:8">
      <c r="B738" s="124"/>
      <c r="C738" s="106" t="s">
        <v>181</v>
      </c>
      <c r="D738" s="140"/>
      <c r="E738" s="140"/>
      <c r="F738" s="138"/>
      <c r="G738" s="126"/>
      <c r="H738" s="127" t="str">
        <f t="shared" si="12"/>
        <v/>
      </c>
    </row>
    <row r="739" spans="2:8" ht="27">
      <c r="B739" s="124"/>
      <c r="C739" s="106" t="s">
        <v>182</v>
      </c>
      <c r="D739" s="140"/>
      <c r="E739" s="140"/>
      <c r="F739" s="138"/>
      <c r="G739" s="126"/>
      <c r="H739" s="127" t="str">
        <f t="shared" si="12"/>
        <v/>
      </c>
    </row>
    <row r="740" spans="2:8" ht="54">
      <c r="B740" s="124"/>
      <c r="C740" s="106" t="s">
        <v>183</v>
      </c>
      <c r="D740" s="140"/>
      <c r="E740" s="140"/>
      <c r="F740" s="138"/>
      <c r="G740" s="126"/>
      <c r="H740" s="127" t="str">
        <f t="shared" si="12"/>
        <v/>
      </c>
    </row>
    <row r="741" spans="2:8" ht="27">
      <c r="B741" s="124"/>
      <c r="C741" s="106" t="s">
        <v>184</v>
      </c>
      <c r="D741" s="140"/>
      <c r="E741" s="140"/>
      <c r="F741" s="138"/>
      <c r="G741" s="126"/>
      <c r="H741" s="127" t="str">
        <f t="shared" si="12"/>
        <v/>
      </c>
    </row>
    <row r="742" spans="2:8" ht="27">
      <c r="B742" s="124"/>
      <c r="C742" s="106" t="s">
        <v>185</v>
      </c>
      <c r="D742" s="140"/>
      <c r="E742" s="140"/>
      <c r="F742" s="138"/>
      <c r="G742" s="126"/>
      <c r="H742" s="127" t="str">
        <f t="shared" si="12"/>
        <v/>
      </c>
    </row>
    <row r="743" spans="2:8">
      <c r="B743" s="124"/>
      <c r="C743" s="106" t="s">
        <v>186</v>
      </c>
      <c r="D743" s="140"/>
      <c r="E743" s="140"/>
      <c r="F743" s="138"/>
      <c r="G743" s="126"/>
      <c r="H743" s="127" t="str">
        <f t="shared" si="12"/>
        <v/>
      </c>
    </row>
    <row r="744" spans="2:8">
      <c r="B744" s="124"/>
      <c r="C744" s="106" t="s">
        <v>187</v>
      </c>
      <c r="D744" s="140"/>
      <c r="E744" s="140"/>
      <c r="F744" s="138"/>
      <c r="G744" s="126"/>
      <c r="H744" s="127" t="str">
        <f t="shared" si="12"/>
        <v/>
      </c>
    </row>
    <row r="745" spans="2:8">
      <c r="B745" s="124"/>
      <c r="C745" s="132"/>
      <c r="D745" s="140"/>
      <c r="E745" s="140"/>
      <c r="F745" s="138"/>
      <c r="G745" s="126"/>
      <c r="H745" s="127" t="str">
        <f t="shared" si="12"/>
        <v/>
      </c>
    </row>
    <row r="746" spans="2:8" ht="27">
      <c r="B746" s="124" t="s">
        <v>543</v>
      </c>
      <c r="C746" s="141" t="s">
        <v>189</v>
      </c>
      <c r="D746" s="140">
        <v>1</v>
      </c>
      <c r="E746" s="140" t="s">
        <v>12</v>
      </c>
      <c r="F746" s="138"/>
      <c r="G746" s="126"/>
      <c r="H746" s="127">
        <f t="shared" si="12"/>
        <v>0</v>
      </c>
    </row>
    <row r="747" spans="2:8">
      <c r="B747" s="124"/>
      <c r="C747" s="106" t="s">
        <v>190</v>
      </c>
      <c r="D747" s="140"/>
      <c r="E747" s="140"/>
      <c r="F747" s="138"/>
      <c r="G747" s="126"/>
      <c r="H747" s="127" t="str">
        <f t="shared" si="12"/>
        <v/>
      </c>
    </row>
    <row r="748" spans="2:8">
      <c r="B748" s="124"/>
      <c r="C748" s="106" t="s">
        <v>191</v>
      </c>
      <c r="D748" s="140"/>
      <c r="E748" s="140"/>
      <c r="F748" s="138"/>
      <c r="G748" s="126"/>
      <c r="H748" s="127" t="str">
        <f t="shared" si="12"/>
        <v/>
      </c>
    </row>
    <row r="749" spans="2:8">
      <c r="B749" s="124"/>
      <c r="C749" s="106" t="s">
        <v>192</v>
      </c>
      <c r="D749" s="140"/>
      <c r="E749" s="140"/>
      <c r="F749" s="138"/>
      <c r="G749" s="126"/>
      <c r="H749" s="127" t="str">
        <f t="shared" si="12"/>
        <v/>
      </c>
    </row>
    <row r="750" spans="2:8">
      <c r="B750" s="124"/>
      <c r="C750" s="106" t="s">
        <v>193</v>
      </c>
      <c r="D750" s="140"/>
      <c r="E750" s="140"/>
      <c r="F750" s="138"/>
      <c r="G750" s="126"/>
      <c r="H750" s="127" t="str">
        <f t="shared" si="12"/>
        <v/>
      </c>
    </row>
    <row r="751" spans="2:8">
      <c r="B751" s="124"/>
      <c r="C751" s="106" t="s">
        <v>194</v>
      </c>
      <c r="D751" s="140"/>
      <c r="E751" s="140"/>
      <c r="F751" s="138"/>
      <c r="G751" s="126"/>
      <c r="H751" s="127" t="str">
        <f t="shared" si="12"/>
        <v/>
      </c>
    </row>
    <row r="752" spans="2:8" ht="27">
      <c r="B752" s="124"/>
      <c r="C752" s="106" t="s">
        <v>195</v>
      </c>
      <c r="D752" s="140"/>
      <c r="E752" s="140"/>
      <c r="F752" s="138"/>
      <c r="G752" s="126"/>
      <c r="H752" s="127" t="str">
        <f t="shared" si="12"/>
        <v/>
      </c>
    </row>
    <row r="753" spans="2:8">
      <c r="B753" s="124"/>
      <c r="C753" s="106" t="s">
        <v>196</v>
      </c>
      <c r="D753" s="140"/>
      <c r="E753" s="140"/>
      <c r="F753" s="138"/>
      <c r="G753" s="126"/>
      <c r="H753" s="127" t="str">
        <f t="shared" si="12"/>
        <v/>
      </c>
    </row>
    <row r="754" spans="2:8">
      <c r="B754" s="124"/>
      <c r="C754" s="132"/>
      <c r="D754" s="140"/>
      <c r="E754" s="140"/>
      <c r="F754" s="138"/>
      <c r="G754" s="126"/>
      <c r="H754" s="127" t="str">
        <f t="shared" si="12"/>
        <v/>
      </c>
    </row>
    <row r="755" spans="2:8">
      <c r="B755" s="124" t="s">
        <v>544</v>
      </c>
      <c r="C755" s="132" t="s">
        <v>545</v>
      </c>
      <c r="D755" s="140">
        <v>1</v>
      </c>
      <c r="E755" s="140" t="s">
        <v>12</v>
      </c>
      <c r="F755" s="138"/>
      <c r="G755" s="126"/>
      <c r="H755" s="127">
        <f t="shared" si="12"/>
        <v>0</v>
      </c>
    </row>
    <row r="756" spans="2:8">
      <c r="B756" s="124"/>
      <c r="C756" s="142" t="s">
        <v>109</v>
      </c>
      <c r="D756" s="140"/>
      <c r="E756" s="140"/>
      <c r="F756" s="138"/>
      <c r="G756" s="126"/>
      <c r="H756" s="127" t="str">
        <f t="shared" si="12"/>
        <v/>
      </c>
    </row>
    <row r="757" spans="2:8">
      <c r="B757" s="124"/>
      <c r="C757" s="141" t="s">
        <v>199</v>
      </c>
      <c r="D757" s="140"/>
      <c r="E757" s="140"/>
      <c r="F757" s="138"/>
      <c r="G757" s="126"/>
      <c r="H757" s="127" t="str">
        <f t="shared" si="12"/>
        <v/>
      </c>
    </row>
    <row r="758" spans="2:8" ht="40.5">
      <c r="B758" s="124"/>
      <c r="C758" s="106" t="s">
        <v>200</v>
      </c>
      <c r="D758" s="140"/>
      <c r="E758" s="140"/>
      <c r="F758" s="138"/>
      <c r="G758" s="126"/>
      <c r="H758" s="127" t="str">
        <f t="shared" si="12"/>
        <v/>
      </c>
    </row>
    <row r="759" spans="2:8" ht="67.5">
      <c r="B759" s="124"/>
      <c r="C759" s="141" t="s">
        <v>201</v>
      </c>
      <c r="D759" s="140"/>
      <c r="E759" s="140"/>
      <c r="F759" s="138"/>
      <c r="G759" s="126"/>
      <c r="H759" s="127" t="str">
        <f t="shared" si="12"/>
        <v/>
      </c>
    </row>
    <row r="760" spans="2:8">
      <c r="B760" s="124"/>
      <c r="C760" s="135" t="s">
        <v>431</v>
      </c>
      <c r="D760" s="140"/>
      <c r="E760" s="140"/>
      <c r="F760" s="138"/>
      <c r="G760" s="126"/>
      <c r="H760" s="127" t="str">
        <f t="shared" si="12"/>
        <v/>
      </c>
    </row>
    <row r="761" spans="2:8" ht="27">
      <c r="B761" s="124"/>
      <c r="C761" s="106" t="s">
        <v>432</v>
      </c>
      <c r="D761" s="140"/>
      <c r="E761" s="140"/>
      <c r="F761" s="138"/>
      <c r="G761" s="126"/>
      <c r="H761" s="127" t="str">
        <f t="shared" si="12"/>
        <v/>
      </c>
    </row>
    <row r="762" spans="2:8" ht="27">
      <c r="B762" s="124"/>
      <c r="C762" s="106" t="s">
        <v>546</v>
      </c>
      <c r="D762" s="140"/>
      <c r="E762" s="140"/>
      <c r="F762" s="138"/>
      <c r="G762" s="126"/>
      <c r="H762" s="127" t="str">
        <f t="shared" si="12"/>
        <v/>
      </c>
    </row>
    <row r="763" spans="2:8" ht="27">
      <c r="B763" s="124"/>
      <c r="C763" s="106" t="s">
        <v>541</v>
      </c>
      <c r="D763" s="140"/>
      <c r="E763" s="140"/>
      <c r="F763" s="138"/>
      <c r="G763" s="126"/>
      <c r="H763" s="127" t="str">
        <f t="shared" si="12"/>
        <v/>
      </c>
    </row>
    <row r="764" spans="2:8" ht="27">
      <c r="B764" s="124"/>
      <c r="C764" s="106" t="s">
        <v>433</v>
      </c>
      <c r="D764" s="140"/>
      <c r="E764" s="140"/>
      <c r="F764" s="138"/>
      <c r="G764" s="126"/>
      <c r="H764" s="127" t="str">
        <f t="shared" si="12"/>
        <v/>
      </c>
    </row>
    <row r="765" spans="2:8">
      <c r="B765" s="124"/>
      <c r="C765" s="141" t="s">
        <v>434</v>
      </c>
      <c r="D765" s="140"/>
      <c r="E765" s="140"/>
      <c r="F765" s="138"/>
      <c r="G765" s="126"/>
      <c r="H765" s="127" t="str">
        <f t="shared" si="12"/>
        <v/>
      </c>
    </row>
    <row r="766" spans="2:8" ht="40.5">
      <c r="B766" s="124"/>
      <c r="C766" s="141" t="s">
        <v>435</v>
      </c>
      <c r="D766" s="140"/>
      <c r="E766" s="140"/>
      <c r="F766" s="138"/>
      <c r="G766" s="126"/>
      <c r="H766" s="127" t="str">
        <f t="shared" si="12"/>
        <v/>
      </c>
    </row>
    <row r="767" spans="2:8" ht="27">
      <c r="B767" s="124"/>
      <c r="C767" s="141" t="s">
        <v>436</v>
      </c>
      <c r="D767" s="140"/>
      <c r="E767" s="140"/>
      <c r="F767" s="138"/>
      <c r="G767" s="126"/>
      <c r="H767" s="127" t="str">
        <f t="shared" si="12"/>
        <v/>
      </c>
    </row>
    <row r="768" spans="2:8">
      <c r="B768" s="124"/>
      <c r="C768" s="142" t="s">
        <v>202</v>
      </c>
      <c r="D768" s="140"/>
      <c r="E768" s="140"/>
      <c r="F768" s="138"/>
      <c r="G768" s="126"/>
      <c r="H768" s="127" t="str">
        <f t="shared" si="12"/>
        <v/>
      </c>
    </row>
    <row r="769" spans="2:8" ht="41.65">
      <c r="B769" s="124"/>
      <c r="C769" s="143" t="s">
        <v>547</v>
      </c>
      <c r="D769" s="140"/>
      <c r="E769" s="140"/>
      <c r="F769" s="138"/>
      <c r="G769" s="126"/>
      <c r="H769" s="127" t="str">
        <f t="shared" si="12"/>
        <v/>
      </c>
    </row>
    <row r="770" spans="2:8" ht="27">
      <c r="B770" s="124"/>
      <c r="C770" s="141" t="s">
        <v>204</v>
      </c>
      <c r="D770" s="140"/>
      <c r="E770" s="140"/>
      <c r="F770" s="138"/>
      <c r="G770" s="126"/>
      <c r="H770" s="127" t="str">
        <f t="shared" si="12"/>
        <v/>
      </c>
    </row>
    <row r="771" spans="2:8" ht="27">
      <c r="B771" s="124"/>
      <c r="C771" s="141" t="s">
        <v>205</v>
      </c>
      <c r="D771" s="140"/>
      <c r="E771" s="140"/>
      <c r="F771" s="138"/>
      <c r="G771" s="126"/>
      <c r="H771" s="127" t="str">
        <f t="shared" si="12"/>
        <v/>
      </c>
    </row>
    <row r="772" spans="2:8" ht="40.5">
      <c r="B772" s="124"/>
      <c r="C772" s="141" t="s">
        <v>548</v>
      </c>
      <c r="D772" s="140"/>
      <c r="E772" s="140"/>
      <c r="F772" s="138"/>
      <c r="G772" s="126"/>
      <c r="H772" s="127" t="str">
        <f t="shared" si="12"/>
        <v/>
      </c>
    </row>
    <row r="773" spans="2:8" ht="81">
      <c r="B773" s="124"/>
      <c r="C773" s="141" t="s">
        <v>549</v>
      </c>
      <c r="D773" s="140"/>
      <c r="E773" s="140"/>
      <c r="F773" s="138"/>
      <c r="G773" s="126"/>
      <c r="H773" s="127" t="str">
        <f t="shared" si="12"/>
        <v/>
      </c>
    </row>
    <row r="774" spans="2:8" ht="27">
      <c r="B774" s="124"/>
      <c r="C774" s="141" t="s">
        <v>208</v>
      </c>
      <c r="D774" s="140"/>
      <c r="E774" s="140"/>
      <c r="F774" s="138"/>
      <c r="G774" s="126"/>
      <c r="H774" s="127" t="str">
        <f t="shared" si="12"/>
        <v/>
      </c>
    </row>
    <row r="775" spans="2:8" ht="27">
      <c r="B775" s="124"/>
      <c r="C775" s="141" t="s">
        <v>209</v>
      </c>
      <c r="D775" s="140"/>
      <c r="E775" s="140"/>
      <c r="F775" s="138"/>
      <c r="G775" s="126"/>
      <c r="H775" s="127" t="str">
        <f t="shared" si="12"/>
        <v/>
      </c>
    </row>
    <row r="776" spans="2:8" ht="27">
      <c r="B776" s="124"/>
      <c r="C776" s="141" t="s">
        <v>210</v>
      </c>
      <c r="D776" s="140"/>
      <c r="E776" s="140"/>
      <c r="F776" s="138"/>
      <c r="G776" s="126"/>
      <c r="H776" s="127" t="str">
        <f t="shared" si="12"/>
        <v/>
      </c>
    </row>
    <row r="777" spans="2:8">
      <c r="B777" s="124"/>
      <c r="C777" s="142" t="s">
        <v>219</v>
      </c>
      <c r="D777" s="140"/>
      <c r="E777" s="140"/>
      <c r="F777" s="138"/>
      <c r="G777" s="126"/>
      <c r="H777" s="127" t="str">
        <f t="shared" si="12"/>
        <v/>
      </c>
    </row>
    <row r="778" spans="2:8" ht="41.65">
      <c r="B778" s="124"/>
      <c r="C778" s="143" t="s">
        <v>550</v>
      </c>
      <c r="D778" s="140"/>
      <c r="E778" s="140"/>
      <c r="F778" s="138"/>
      <c r="G778" s="126"/>
      <c r="H778" s="127" t="str">
        <f t="shared" si="12"/>
        <v/>
      </c>
    </row>
    <row r="779" spans="2:8">
      <c r="B779" s="124"/>
      <c r="C779" s="106" t="s">
        <v>551</v>
      </c>
      <c r="D779" s="140"/>
      <c r="E779" s="140"/>
      <c r="F779" s="138"/>
      <c r="G779" s="126"/>
      <c r="H779" s="127" t="str">
        <f t="shared" si="12"/>
        <v/>
      </c>
    </row>
    <row r="780" spans="2:8" ht="67.5">
      <c r="B780" s="124"/>
      <c r="C780" s="141" t="s">
        <v>225</v>
      </c>
      <c r="D780" s="140"/>
      <c r="E780" s="140"/>
      <c r="F780" s="138"/>
      <c r="G780" s="126"/>
      <c r="H780" s="127" t="str">
        <f t="shared" si="12"/>
        <v/>
      </c>
    </row>
    <row r="781" spans="2:8" ht="27">
      <c r="B781" s="124"/>
      <c r="C781" s="106" t="s">
        <v>552</v>
      </c>
      <c r="D781" s="140"/>
      <c r="E781" s="140"/>
      <c r="F781" s="138"/>
      <c r="G781" s="126"/>
      <c r="H781" s="127" t="str">
        <f t="shared" ref="H781:H844" si="13">IF(D781="","",G781*D781)</f>
        <v/>
      </c>
    </row>
    <row r="782" spans="2:8">
      <c r="B782" s="124"/>
      <c r="C782" s="106" t="s">
        <v>278</v>
      </c>
      <c r="D782" s="140"/>
      <c r="E782" s="140"/>
      <c r="F782" s="138"/>
      <c r="G782" s="126"/>
      <c r="H782" s="127" t="str">
        <f t="shared" si="13"/>
        <v/>
      </c>
    </row>
    <row r="783" spans="2:8" ht="27">
      <c r="B783" s="124"/>
      <c r="C783" s="141" t="s">
        <v>273</v>
      </c>
      <c r="D783" s="140"/>
      <c r="E783" s="140"/>
      <c r="F783" s="138"/>
      <c r="G783" s="126"/>
      <c r="H783" s="127" t="str">
        <f t="shared" si="13"/>
        <v/>
      </c>
    </row>
    <row r="784" spans="2:8" ht="40.5">
      <c r="B784" s="124"/>
      <c r="C784" s="141" t="s">
        <v>274</v>
      </c>
      <c r="D784" s="140"/>
      <c r="E784" s="140"/>
      <c r="F784" s="138"/>
      <c r="G784" s="126"/>
      <c r="H784" s="127" t="str">
        <f t="shared" si="13"/>
        <v/>
      </c>
    </row>
    <row r="785" spans="2:8" ht="27">
      <c r="B785" s="124"/>
      <c r="C785" s="141" t="s">
        <v>272</v>
      </c>
      <c r="D785" s="140"/>
      <c r="E785" s="140"/>
      <c r="F785" s="138"/>
      <c r="G785" s="126"/>
      <c r="H785" s="127" t="str">
        <f t="shared" si="13"/>
        <v/>
      </c>
    </row>
    <row r="786" spans="2:8" ht="27">
      <c r="B786" s="124"/>
      <c r="C786" s="106" t="s">
        <v>279</v>
      </c>
      <c r="D786" s="140"/>
      <c r="E786" s="140"/>
      <c r="F786" s="138"/>
      <c r="G786" s="126"/>
      <c r="H786" s="127" t="str">
        <f t="shared" si="13"/>
        <v/>
      </c>
    </row>
    <row r="787" spans="2:8" ht="41.65">
      <c r="B787" s="124"/>
      <c r="C787" s="143" t="s">
        <v>553</v>
      </c>
      <c r="D787" s="140"/>
      <c r="E787" s="140"/>
      <c r="F787" s="138"/>
      <c r="G787" s="126"/>
      <c r="H787" s="127" t="str">
        <f t="shared" si="13"/>
        <v/>
      </c>
    </row>
    <row r="788" spans="2:8">
      <c r="B788" s="124"/>
      <c r="C788" s="106" t="s">
        <v>554</v>
      </c>
      <c r="D788" s="140"/>
      <c r="E788" s="140"/>
      <c r="F788" s="138"/>
      <c r="G788" s="126"/>
      <c r="H788" s="127" t="str">
        <f t="shared" si="13"/>
        <v/>
      </c>
    </row>
    <row r="789" spans="2:8">
      <c r="B789" s="124"/>
      <c r="C789" s="141" t="s">
        <v>222</v>
      </c>
      <c r="D789" s="140"/>
      <c r="E789" s="140"/>
      <c r="F789" s="138"/>
      <c r="G789" s="126"/>
      <c r="H789" s="127" t="str">
        <f t="shared" si="13"/>
        <v/>
      </c>
    </row>
    <row r="790" spans="2:8">
      <c r="B790" s="124"/>
      <c r="C790" s="141" t="s">
        <v>223</v>
      </c>
      <c r="D790" s="140"/>
      <c r="E790" s="140"/>
      <c r="F790" s="138"/>
      <c r="G790" s="126"/>
      <c r="H790" s="127" t="str">
        <f t="shared" si="13"/>
        <v/>
      </c>
    </row>
    <row r="791" spans="2:8" ht="40.5">
      <c r="B791" s="124"/>
      <c r="C791" s="106" t="s">
        <v>224</v>
      </c>
      <c r="D791" s="140"/>
      <c r="E791" s="140"/>
      <c r="F791" s="138"/>
      <c r="G791" s="126"/>
      <c r="H791" s="127" t="str">
        <f t="shared" si="13"/>
        <v/>
      </c>
    </row>
    <row r="792" spans="2:8" ht="67.5">
      <c r="B792" s="124"/>
      <c r="C792" s="141" t="s">
        <v>225</v>
      </c>
      <c r="D792" s="140"/>
      <c r="E792" s="140"/>
      <c r="F792" s="138"/>
      <c r="G792" s="126"/>
      <c r="H792" s="127" t="str">
        <f t="shared" si="13"/>
        <v/>
      </c>
    </row>
    <row r="793" spans="2:8">
      <c r="B793" s="124"/>
      <c r="C793" s="141" t="s">
        <v>222</v>
      </c>
      <c r="D793" s="140"/>
      <c r="E793" s="140"/>
      <c r="F793" s="138"/>
      <c r="G793" s="126"/>
      <c r="H793" s="127" t="str">
        <f t="shared" si="13"/>
        <v/>
      </c>
    </row>
    <row r="794" spans="2:8">
      <c r="B794" s="124"/>
      <c r="C794" s="141" t="s">
        <v>223</v>
      </c>
      <c r="D794" s="140"/>
      <c r="E794" s="140"/>
      <c r="F794" s="138"/>
      <c r="G794" s="126"/>
      <c r="H794" s="127" t="str">
        <f t="shared" si="13"/>
        <v/>
      </c>
    </row>
    <row r="795" spans="2:8">
      <c r="B795" s="124"/>
      <c r="C795" s="141" t="s">
        <v>226</v>
      </c>
      <c r="D795" s="140"/>
      <c r="E795" s="140"/>
      <c r="F795" s="138"/>
      <c r="G795" s="126"/>
      <c r="H795" s="127" t="str">
        <f t="shared" si="13"/>
        <v/>
      </c>
    </row>
    <row r="796" spans="2:8">
      <c r="B796" s="124"/>
      <c r="C796" s="141" t="s">
        <v>519</v>
      </c>
      <c r="D796" s="140"/>
      <c r="E796" s="140"/>
      <c r="F796" s="138"/>
      <c r="G796" s="126"/>
      <c r="H796" s="127" t="str">
        <f t="shared" si="13"/>
        <v/>
      </c>
    </row>
    <row r="797" spans="2:8">
      <c r="B797" s="124"/>
      <c r="C797" s="142" t="s">
        <v>520</v>
      </c>
      <c r="D797" s="140"/>
      <c r="E797" s="140"/>
      <c r="F797" s="138"/>
      <c r="G797" s="126"/>
      <c r="H797" s="127" t="str">
        <f t="shared" si="13"/>
        <v/>
      </c>
    </row>
    <row r="798" spans="2:8">
      <c r="B798" s="124"/>
      <c r="C798" s="141" t="s">
        <v>521</v>
      </c>
      <c r="D798" s="140"/>
      <c r="E798" s="140"/>
      <c r="F798" s="138"/>
      <c r="G798" s="126"/>
      <c r="H798" s="127" t="str">
        <f t="shared" si="13"/>
        <v/>
      </c>
    </row>
    <row r="799" spans="2:8">
      <c r="B799" s="124"/>
      <c r="C799" s="141" t="s">
        <v>522</v>
      </c>
      <c r="D799" s="140"/>
      <c r="E799" s="140"/>
      <c r="F799" s="138"/>
      <c r="G799" s="126"/>
      <c r="H799" s="127" t="str">
        <f t="shared" si="13"/>
        <v/>
      </c>
    </row>
    <row r="800" spans="2:8" ht="27">
      <c r="B800" s="124"/>
      <c r="C800" s="141" t="s">
        <v>523</v>
      </c>
      <c r="D800" s="140"/>
      <c r="E800" s="140"/>
      <c r="F800" s="138"/>
      <c r="G800" s="126"/>
      <c r="H800" s="127" t="str">
        <f t="shared" si="13"/>
        <v/>
      </c>
    </row>
    <row r="801" spans="2:8">
      <c r="B801" s="124"/>
      <c r="C801" s="141" t="s">
        <v>524</v>
      </c>
      <c r="D801" s="140"/>
      <c r="E801" s="140"/>
      <c r="F801" s="138"/>
      <c r="G801" s="126"/>
      <c r="H801" s="127" t="str">
        <f t="shared" si="13"/>
        <v/>
      </c>
    </row>
    <row r="802" spans="2:8" ht="41.65">
      <c r="B802" s="124"/>
      <c r="C802" s="143" t="s">
        <v>555</v>
      </c>
      <c r="D802" s="140"/>
      <c r="E802" s="140"/>
      <c r="F802" s="138"/>
      <c r="G802" s="126"/>
      <c r="H802" s="127" t="str">
        <f t="shared" si="13"/>
        <v/>
      </c>
    </row>
    <row r="803" spans="2:8" ht="27">
      <c r="B803" s="124"/>
      <c r="C803" s="141" t="s">
        <v>556</v>
      </c>
      <c r="D803" s="140"/>
      <c r="E803" s="140"/>
      <c r="F803" s="138"/>
      <c r="G803" s="126"/>
      <c r="H803" s="127" t="str">
        <f t="shared" si="13"/>
        <v/>
      </c>
    </row>
    <row r="804" spans="2:8">
      <c r="B804" s="124"/>
      <c r="C804" s="141" t="s">
        <v>557</v>
      </c>
      <c r="D804" s="140"/>
      <c r="E804" s="140"/>
      <c r="F804" s="138"/>
      <c r="G804" s="126"/>
      <c r="H804" s="127" t="str">
        <f t="shared" si="13"/>
        <v/>
      </c>
    </row>
    <row r="805" spans="2:8">
      <c r="B805" s="124"/>
      <c r="C805" s="141" t="s">
        <v>558</v>
      </c>
      <c r="D805" s="140"/>
      <c r="E805" s="140"/>
      <c r="F805" s="138"/>
      <c r="G805" s="126"/>
      <c r="H805" s="127" t="str">
        <f t="shared" si="13"/>
        <v/>
      </c>
    </row>
    <row r="806" spans="2:8">
      <c r="B806" s="124"/>
      <c r="C806" s="141" t="s">
        <v>559</v>
      </c>
      <c r="D806" s="140"/>
      <c r="E806" s="140"/>
      <c r="F806" s="138"/>
      <c r="G806" s="126"/>
      <c r="H806" s="127" t="str">
        <f t="shared" si="13"/>
        <v/>
      </c>
    </row>
    <row r="807" spans="2:8" ht="27">
      <c r="B807" s="124"/>
      <c r="C807" s="141" t="s">
        <v>560</v>
      </c>
      <c r="D807" s="140"/>
      <c r="E807" s="140"/>
      <c r="F807" s="138"/>
      <c r="G807" s="126"/>
      <c r="H807" s="127" t="str">
        <f t="shared" si="13"/>
        <v/>
      </c>
    </row>
    <row r="808" spans="2:8" ht="27.75">
      <c r="B808" s="124"/>
      <c r="C808" s="143" t="s">
        <v>561</v>
      </c>
      <c r="D808" s="140"/>
      <c r="E808" s="140"/>
      <c r="F808" s="138"/>
      <c r="G808" s="126"/>
      <c r="H808" s="127" t="str">
        <f t="shared" si="13"/>
        <v/>
      </c>
    </row>
    <row r="809" spans="2:8" ht="27">
      <c r="B809" s="124"/>
      <c r="C809" s="141" t="s">
        <v>515</v>
      </c>
      <c r="D809" s="140"/>
      <c r="E809" s="140"/>
      <c r="F809" s="138"/>
      <c r="G809" s="126"/>
      <c r="H809" s="127" t="str">
        <f t="shared" si="13"/>
        <v/>
      </c>
    </row>
    <row r="810" spans="2:8" ht="67.5">
      <c r="B810" s="124"/>
      <c r="C810" s="141" t="s">
        <v>225</v>
      </c>
      <c r="D810" s="140"/>
      <c r="E810" s="140"/>
      <c r="F810" s="138"/>
      <c r="G810" s="126"/>
      <c r="H810" s="127" t="str">
        <f t="shared" si="13"/>
        <v/>
      </c>
    </row>
    <row r="811" spans="2:8">
      <c r="B811" s="124"/>
      <c r="C811" s="141" t="s">
        <v>516</v>
      </c>
      <c r="D811" s="140"/>
      <c r="E811" s="140"/>
      <c r="F811" s="138"/>
      <c r="G811" s="126"/>
      <c r="H811" s="127" t="str">
        <f t="shared" si="13"/>
        <v/>
      </c>
    </row>
    <row r="812" spans="2:8">
      <c r="B812" s="124"/>
      <c r="C812" s="141" t="s">
        <v>517</v>
      </c>
      <c r="D812" s="140"/>
      <c r="E812" s="140"/>
      <c r="F812" s="138"/>
      <c r="G812" s="126"/>
      <c r="H812" s="127" t="str">
        <f t="shared" si="13"/>
        <v/>
      </c>
    </row>
    <row r="813" spans="2:8">
      <c r="B813" s="124"/>
      <c r="C813" s="141" t="s">
        <v>518</v>
      </c>
      <c r="D813" s="140"/>
      <c r="E813" s="140"/>
      <c r="F813" s="138"/>
      <c r="G813" s="126"/>
      <c r="H813" s="127" t="str">
        <f t="shared" si="13"/>
        <v/>
      </c>
    </row>
    <row r="814" spans="2:8">
      <c r="B814" s="124"/>
      <c r="C814" s="141" t="s">
        <v>519</v>
      </c>
      <c r="D814" s="140"/>
      <c r="E814" s="140"/>
      <c r="F814" s="138"/>
      <c r="G814" s="126"/>
      <c r="H814" s="127" t="str">
        <f t="shared" si="13"/>
        <v/>
      </c>
    </row>
    <row r="815" spans="2:8">
      <c r="B815" s="124"/>
      <c r="C815" s="142" t="s">
        <v>562</v>
      </c>
      <c r="D815" s="140"/>
      <c r="E815" s="140"/>
      <c r="F815" s="138"/>
      <c r="G815" s="126"/>
      <c r="H815" s="127" t="str">
        <f t="shared" si="13"/>
        <v/>
      </c>
    </row>
    <row r="816" spans="2:8">
      <c r="B816" s="124"/>
      <c r="C816" s="141" t="s">
        <v>521</v>
      </c>
      <c r="D816" s="140"/>
      <c r="E816" s="140"/>
      <c r="F816" s="138"/>
      <c r="G816" s="126"/>
      <c r="H816" s="127" t="str">
        <f t="shared" si="13"/>
        <v/>
      </c>
    </row>
    <row r="817" spans="2:8">
      <c r="B817" s="124"/>
      <c r="C817" s="141" t="s">
        <v>522</v>
      </c>
      <c r="D817" s="140"/>
      <c r="E817" s="140"/>
      <c r="F817" s="138"/>
      <c r="G817" s="126"/>
      <c r="H817" s="127" t="str">
        <f t="shared" si="13"/>
        <v/>
      </c>
    </row>
    <row r="818" spans="2:8" ht="27">
      <c r="B818" s="124"/>
      <c r="C818" s="141" t="s">
        <v>523</v>
      </c>
      <c r="D818" s="140"/>
      <c r="E818" s="140"/>
      <c r="F818" s="138"/>
      <c r="G818" s="126"/>
      <c r="H818" s="127" t="str">
        <f t="shared" si="13"/>
        <v/>
      </c>
    </row>
    <row r="819" spans="2:8">
      <c r="B819" s="124"/>
      <c r="C819" s="141" t="s">
        <v>524</v>
      </c>
      <c r="D819" s="140"/>
      <c r="E819" s="140"/>
      <c r="F819" s="138"/>
      <c r="G819" s="126"/>
      <c r="H819" s="127" t="str">
        <f t="shared" si="13"/>
        <v/>
      </c>
    </row>
    <row r="820" spans="2:8" ht="41.65">
      <c r="B820" s="124"/>
      <c r="C820" s="143" t="s">
        <v>563</v>
      </c>
      <c r="D820" s="140"/>
      <c r="E820" s="140"/>
      <c r="F820" s="138"/>
      <c r="G820" s="126"/>
      <c r="H820" s="127" t="str">
        <f t="shared" si="13"/>
        <v/>
      </c>
    </row>
    <row r="821" spans="2:8" ht="27">
      <c r="B821" s="124"/>
      <c r="C821" s="141" t="s">
        <v>564</v>
      </c>
      <c r="D821" s="140"/>
      <c r="E821" s="140"/>
      <c r="F821" s="138"/>
      <c r="G821" s="126"/>
      <c r="H821" s="127" t="str">
        <f t="shared" si="13"/>
        <v/>
      </c>
    </row>
    <row r="822" spans="2:8">
      <c r="B822" s="124"/>
      <c r="C822" s="141" t="s">
        <v>557</v>
      </c>
      <c r="D822" s="140"/>
      <c r="E822" s="140"/>
      <c r="F822" s="138"/>
      <c r="G822" s="126"/>
      <c r="H822" s="127" t="str">
        <f t="shared" si="13"/>
        <v/>
      </c>
    </row>
    <row r="823" spans="2:8">
      <c r="B823" s="124"/>
      <c r="C823" s="141" t="s">
        <v>558</v>
      </c>
      <c r="D823" s="140"/>
      <c r="E823" s="140"/>
      <c r="F823" s="138"/>
      <c r="G823" s="126"/>
      <c r="H823" s="127" t="str">
        <f t="shared" si="13"/>
        <v/>
      </c>
    </row>
    <row r="824" spans="2:8">
      <c r="B824" s="124"/>
      <c r="C824" s="141" t="s">
        <v>559</v>
      </c>
      <c r="D824" s="140"/>
      <c r="E824" s="140"/>
      <c r="F824" s="138"/>
      <c r="G824" s="126"/>
      <c r="H824" s="127" t="str">
        <f t="shared" si="13"/>
        <v/>
      </c>
    </row>
    <row r="825" spans="2:8" ht="27">
      <c r="B825" s="124"/>
      <c r="C825" s="141" t="s">
        <v>560</v>
      </c>
      <c r="D825" s="140"/>
      <c r="E825" s="140"/>
      <c r="F825" s="138"/>
      <c r="G825" s="126"/>
      <c r="H825" s="127" t="str">
        <f t="shared" si="13"/>
        <v/>
      </c>
    </row>
    <row r="826" spans="2:8">
      <c r="B826" s="124"/>
      <c r="C826" s="132"/>
      <c r="D826" s="140"/>
      <c r="E826" s="140"/>
      <c r="F826" s="138"/>
      <c r="G826" s="126"/>
      <c r="H826" s="127" t="str">
        <f t="shared" si="13"/>
        <v/>
      </c>
    </row>
    <row r="827" spans="2:8" ht="27">
      <c r="B827" s="124" t="s">
        <v>565</v>
      </c>
      <c r="C827" s="132" t="s">
        <v>566</v>
      </c>
      <c r="D827" s="140">
        <v>1</v>
      </c>
      <c r="E827" s="140" t="s">
        <v>12</v>
      </c>
      <c r="F827" s="138" t="s">
        <v>539</v>
      </c>
      <c r="G827" s="126"/>
      <c r="H827" s="127">
        <f t="shared" si="13"/>
        <v>0</v>
      </c>
    </row>
    <row r="828" spans="2:8" ht="54">
      <c r="B828" s="124"/>
      <c r="C828" s="132" t="s">
        <v>540</v>
      </c>
      <c r="D828" s="140"/>
      <c r="E828" s="140"/>
      <c r="F828" s="138"/>
      <c r="G828" s="126"/>
      <c r="H828" s="127" t="str">
        <f t="shared" si="13"/>
        <v/>
      </c>
    </row>
    <row r="829" spans="2:8" ht="27">
      <c r="B829" s="124"/>
      <c r="C829" s="106" t="s">
        <v>541</v>
      </c>
      <c r="D829" s="140"/>
      <c r="E829" s="140"/>
      <c r="F829" s="138"/>
      <c r="G829" s="126"/>
      <c r="H829" s="127" t="str">
        <f t="shared" si="13"/>
        <v/>
      </c>
    </row>
    <row r="830" spans="2:8" ht="40.5">
      <c r="B830" s="124"/>
      <c r="C830" s="141" t="s">
        <v>105</v>
      </c>
      <c r="D830" s="140"/>
      <c r="E830" s="140"/>
      <c r="F830" s="138"/>
      <c r="G830" s="126"/>
      <c r="H830" s="127" t="str">
        <f t="shared" si="13"/>
        <v/>
      </c>
    </row>
    <row r="831" spans="2:8">
      <c r="B831" s="124"/>
      <c r="C831" s="132"/>
      <c r="D831" s="140"/>
      <c r="E831" s="140"/>
      <c r="F831" s="138"/>
      <c r="G831" s="126"/>
      <c r="H831" s="127" t="str">
        <f t="shared" si="13"/>
        <v/>
      </c>
    </row>
    <row r="832" spans="2:8" ht="27">
      <c r="B832" s="124" t="s">
        <v>567</v>
      </c>
      <c r="C832" s="132" t="s">
        <v>568</v>
      </c>
      <c r="D832" s="140">
        <v>1</v>
      </c>
      <c r="E832" s="140" t="s">
        <v>12</v>
      </c>
      <c r="F832" s="138" t="s">
        <v>539</v>
      </c>
      <c r="G832" s="126"/>
      <c r="H832" s="127">
        <f t="shared" si="13"/>
        <v>0</v>
      </c>
    </row>
    <row r="833" spans="2:8" ht="54">
      <c r="B833" s="124"/>
      <c r="C833" s="132" t="s">
        <v>540</v>
      </c>
      <c r="D833" s="140"/>
      <c r="E833" s="140"/>
      <c r="F833" s="138"/>
      <c r="G833" s="126"/>
      <c r="H833" s="127" t="str">
        <f t="shared" si="13"/>
        <v/>
      </c>
    </row>
    <row r="834" spans="2:8" ht="27">
      <c r="B834" s="124"/>
      <c r="C834" s="106" t="s">
        <v>541</v>
      </c>
      <c r="D834" s="140"/>
      <c r="E834" s="140"/>
      <c r="F834" s="138"/>
      <c r="G834" s="126"/>
      <c r="H834" s="127" t="str">
        <f t="shared" si="13"/>
        <v/>
      </c>
    </row>
    <row r="835" spans="2:8" ht="40.5">
      <c r="B835" s="124"/>
      <c r="C835" s="141" t="s">
        <v>105</v>
      </c>
      <c r="D835" s="140"/>
      <c r="E835" s="140"/>
      <c r="F835" s="138"/>
      <c r="G835" s="126"/>
      <c r="H835" s="127" t="str">
        <f t="shared" si="13"/>
        <v/>
      </c>
    </row>
    <row r="836" spans="2:8">
      <c r="B836" s="124"/>
      <c r="C836" s="132"/>
      <c r="D836" s="140"/>
      <c r="E836" s="140"/>
      <c r="F836" s="138"/>
      <c r="G836" s="126"/>
      <c r="H836" s="127" t="str">
        <f t="shared" si="13"/>
        <v/>
      </c>
    </row>
    <row r="837" spans="2:8">
      <c r="B837" s="124" t="s">
        <v>569</v>
      </c>
      <c r="C837" s="106" t="s">
        <v>310</v>
      </c>
      <c r="D837" s="140">
        <v>1</v>
      </c>
      <c r="E837" s="140" t="s">
        <v>12</v>
      </c>
      <c r="F837" s="138"/>
      <c r="G837" s="126"/>
      <c r="H837" s="127">
        <f t="shared" si="13"/>
        <v>0</v>
      </c>
    </row>
    <row r="838" spans="2:8">
      <c r="B838" s="124"/>
      <c r="C838" s="106" t="s">
        <v>311</v>
      </c>
      <c r="D838" s="140"/>
      <c r="E838" s="140"/>
      <c r="F838" s="138"/>
      <c r="G838" s="126"/>
      <c r="H838" s="127" t="str">
        <f t="shared" si="13"/>
        <v/>
      </c>
    </row>
    <row r="839" spans="2:8">
      <c r="B839" s="124"/>
      <c r="C839" s="106" t="s">
        <v>312</v>
      </c>
      <c r="D839" s="140"/>
      <c r="E839" s="140"/>
      <c r="F839" s="138"/>
      <c r="G839" s="126"/>
      <c r="H839" s="127" t="str">
        <f t="shared" si="13"/>
        <v/>
      </c>
    </row>
    <row r="840" spans="2:8">
      <c r="B840" s="124"/>
      <c r="C840" s="106" t="s">
        <v>313</v>
      </c>
      <c r="D840" s="140"/>
      <c r="E840" s="140"/>
      <c r="F840" s="138"/>
      <c r="G840" s="126"/>
      <c r="H840" s="127" t="str">
        <f t="shared" si="13"/>
        <v/>
      </c>
    </row>
    <row r="841" spans="2:8" ht="27">
      <c r="B841" s="124"/>
      <c r="C841" s="106" t="s">
        <v>314</v>
      </c>
      <c r="D841" s="140"/>
      <c r="E841" s="140"/>
      <c r="F841" s="138"/>
      <c r="G841" s="126"/>
      <c r="H841" s="127" t="str">
        <f t="shared" si="13"/>
        <v/>
      </c>
    </row>
    <row r="842" spans="2:8" ht="27">
      <c r="B842" s="124"/>
      <c r="C842" s="106" t="s">
        <v>315</v>
      </c>
      <c r="D842" s="140"/>
      <c r="E842" s="140"/>
      <c r="F842" s="138"/>
      <c r="G842" s="126"/>
      <c r="H842" s="127" t="str">
        <f t="shared" si="13"/>
        <v/>
      </c>
    </row>
    <row r="843" spans="2:8">
      <c r="B843" s="124"/>
      <c r="C843" s="106" t="s">
        <v>7</v>
      </c>
      <c r="D843" s="137"/>
      <c r="F843" s="138"/>
      <c r="G843" s="126"/>
      <c r="H843" s="127" t="str">
        <f t="shared" si="13"/>
        <v/>
      </c>
    </row>
    <row r="844" spans="2:8">
      <c r="B844" s="124"/>
      <c r="C844" s="106" t="s">
        <v>316</v>
      </c>
      <c r="D844" s="137"/>
      <c r="F844" s="138"/>
      <c r="G844" s="126"/>
      <c r="H844" s="127" t="str">
        <f t="shared" si="13"/>
        <v/>
      </c>
    </row>
    <row r="845" spans="2:8">
      <c r="B845" s="124"/>
      <c r="D845" s="137"/>
      <c r="F845" s="138"/>
      <c r="G845" s="126"/>
      <c r="H845" s="127"/>
    </row>
    <row r="846" spans="2:8" ht="27">
      <c r="B846" s="124" t="s">
        <v>570</v>
      </c>
      <c r="C846" s="106" t="s">
        <v>571</v>
      </c>
      <c r="D846" s="137">
        <v>1</v>
      </c>
      <c r="E846" s="114" t="s">
        <v>12</v>
      </c>
      <c r="F846" s="138" t="s">
        <v>539</v>
      </c>
      <c r="G846" s="126"/>
      <c r="H846" s="127">
        <f t="shared" ref="H846" si="14">IF(D846="","",G846*D846)</f>
        <v>0</v>
      </c>
    </row>
    <row r="847" spans="2:8" ht="40.5">
      <c r="B847" s="124"/>
      <c r="C847" s="141" t="s">
        <v>105</v>
      </c>
      <c r="D847" s="137"/>
      <c r="F847" s="138"/>
      <c r="G847" s="126"/>
      <c r="H847" s="127"/>
    </row>
    <row r="848" spans="2:8">
      <c r="B848" s="124"/>
      <c r="C848" s="132"/>
      <c r="D848" s="137"/>
      <c r="F848" s="138"/>
      <c r="G848" s="126"/>
      <c r="H848" s="127" t="str">
        <f t="shared" ref="H848:H911" si="15">IF(D848="","",G848*D848)</f>
        <v/>
      </c>
    </row>
    <row r="849" spans="1:8">
      <c r="A849" s="145"/>
      <c r="B849" s="146"/>
      <c r="C849" s="147" t="s">
        <v>32</v>
      </c>
      <c r="D849" s="148"/>
      <c r="E849" s="148"/>
      <c r="F849" s="149"/>
      <c r="G849" s="150"/>
      <c r="H849" s="151" t="str">
        <f t="shared" si="15"/>
        <v/>
      </c>
    </row>
    <row r="850" spans="1:8">
      <c r="B850" s="124"/>
      <c r="C850" s="132"/>
      <c r="D850" s="140"/>
      <c r="E850" s="140"/>
      <c r="F850" s="138"/>
      <c r="G850" s="126"/>
      <c r="H850" s="127" t="str">
        <f t="shared" si="15"/>
        <v/>
      </c>
    </row>
    <row r="851" spans="1:8">
      <c r="B851" s="124"/>
      <c r="C851" s="134" t="s">
        <v>572</v>
      </c>
      <c r="D851" s="140"/>
      <c r="E851" s="140"/>
      <c r="F851" s="138"/>
      <c r="G851" s="126"/>
      <c r="H851" s="127" t="str">
        <f t="shared" si="15"/>
        <v/>
      </c>
    </row>
    <row r="852" spans="1:8">
      <c r="B852" s="124"/>
      <c r="C852" s="132"/>
      <c r="D852" s="140"/>
      <c r="E852" s="140"/>
      <c r="F852" s="138"/>
      <c r="G852" s="126"/>
      <c r="H852" s="127" t="str">
        <f t="shared" si="15"/>
        <v/>
      </c>
    </row>
    <row r="853" spans="1:8" ht="27">
      <c r="B853" s="124" t="s">
        <v>573</v>
      </c>
      <c r="C853" s="141" t="s">
        <v>255</v>
      </c>
      <c r="D853" s="140">
        <v>1</v>
      </c>
      <c r="E853" s="140" t="s">
        <v>12</v>
      </c>
      <c r="F853" s="138" t="s">
        <v>256</v>
      </c>
      <c r="G853" s="126"/>
      <c r="H853" s="127">
        <f t="shared" si="15"/>
        <v>0</v>
      </c>
    </row>
    <row r="854" spans="1:8">
      <c r="B854" s="124"/>
      <c r="C854" s="106" t="s">
        <v>257</v>
      </c>
      <c r="D854" s="140"/>
      <c r="E854" s="140"/>
      <c r="F854" s="138"/>
      <c r="G854" s="126"/>
      <c r="H854" s="127" t="str">
        <f t="shared" si="15"/>
        <v/>
      </c>
    </row>
    <row r="855" spans="1:8">
      <c r="B855" s="124"/>
      <c r="C855" s="106" t="s">
        <v>258</v>
      </c>
      <c r="D855" s="140"/>
      <c r="E855" s="140"/>
      <c r="F855" s="138"/>
      <c r="G855" s="126"/>
      <c r="H855" s="127" t="str">
        <f t="shared" si="15"/>
        <v/>
      </c>
    </row>
    <row r="856" spans="1:8">
      <c r="B856" s="124"/>
      <c r="C856" s="106" t="s">
        <v>259</v>
      </c>
      <c r="D856" s="140"/>
      <c r="E856" s="140"/>
      <c r="F856" s="138"/>
      <c r="G856" s="126"/>
      <c r="H856" s="127" t="str">
        <f t="shared" si="15"/>
        <v/>
      </c>
    </row>
    <row r="857" spans="1:8" ht="40.5">
      <c r="B857" s="124"/>
      <c r="C857" s="141" t="s">
        <v>105</v>
      </c>
      <c r="D857" s="140"/>
      <c r="E857" s="140"/>
      <c r="F857" s="138"/>
      <c r="G857" s="126"/>
      <c r="H857" s="127" t="str">
        <f t="shared" si="15"/>
        <v/>
      </c>
    </row>
    <row r="858" spans="1:8" ht="27">
      <c r="B858" s="124"/>
      <c r="C858" s="141" t="s">
        <v>260</v>
      </c>
      <c r="D858" s="140"/>
      <c r="E858" s="140"/>
      <c r="F858" s="138"/>
      <c r="G858" s="126"/>
      <c r="H858" s="127" t="str">
        <f t="shared" si="15"/>
        <v/>
      </c>
    </row>
    <row r="859" spans="1:8">
      <c r="B859" s="124"/>
      <c r="C859" s="132"/>
      <c r="D859" s="140"/>
      <c r="E859" s="140"/>
      <c r="F859" s="138"/>
      <c r="G859" s="126"/>
      <c r="H859" s="127" t="str">
        <f t="shared" si="15"/>
        <v/>
      </c>
    </row>
    <row r="860" spans="1:8" ht="40.5">
      <c r="B860" s="124" t="s">
        <v>574</v>
      </c>
      <c r="C860" s="106" t="s">
        <v>575</v>
      </c>
      <c r="D860" s="140">
        <v>1</v>
      </c>
      <c r="E860" s="140" t="s">
        <v>12</v>
      </c>
      <c r="F860" s="138" t="s">
        <v>576</v>
      </c>
      <c r="G860" s="126"/>
      <c r="H860" s="127">
        <f t="shared" si="15"/>
        <v>0</v>
      </c>
    </row>
    <row r="861" spans="1:8" ht="40.5">
      <c r="B861" s="124"/>
      <c r="C861" s="141" t="s">
        <v>105</v>
      </c>
      <c r="D861" s="140"/>
      <c r="E861" s="140"/>
      <c r="F861" s="138"/>
      <c r="G861" s="126"/>
      <c r="H861" s="127" t="str">
        <f t="shared" si="15"/>
        <v/>
      </c>
    </row>
    <row r="862" spans="1:8">
      <c r="B862" s="124"/>
      <c r="C862" s="132"/>
      <c r="D862" s="140"/>
      <c r="E862" s="140"/>
      <c r="F862" s="138"/>
      <c r="G862" s="126"/>
      <c r="H862" s="127" t="str">
        <f t="shared" si="15"/>
        <v/>
      </c>
    </row>
    <row r="863" spans="1:8">
      <c r="B863" s="124" t="s">
        <v>577</v>
      </c>
      <c r="C863" s="132" t="s">
        <v>89</v>
      </c>
      <c r="D863" s="152">
        <v>1</v>
      </c>
      <c r="E863" s="152" t="s">
        <v>12</v>
      </c>
      <c r="F863" s="138"/>
      <c r="G863" s="126"/>
      <c r="H863" s="127">
        <f t="shared" si="15"/>
        <v>0</v>
      </c>
    </row>
    <row r="864" spans="1:8">
      <c r="B864" s="124"/>
      <c r="C864" s="132" t="s">
        <v>90</v>
      </c>
      <c r="D864" s="152"/>
      <c r="E864" s="152"/>
      <c r="F864" s="138"/>
      <c r="G864" s="126"/>
      <c r="H864" s="127" t="str">
        <f t="shared" si="15"/>
        <v/>
      </c>
    </row>
    <row r="865" spans="2:8">
      <c r="B865" s="124"/>
      <c r="C865" s="133" t="s">
        <v>91</v>
      </c>
      <c r="D865" s="152"/>
      <c r="E865" s="152"/>
      <c r="F865" s="138"/>
      <c r="G865" s="126"/>
      <c r="H865" s="127" t="str">
        <f t="shared" si="15"/>
        <v/>
      </c>
    </row>
    <row r="866" spans="2:8">
      <c r="B866" s="124"/>
      <c r="C866" s="132" t="s">
        <v>92</v>
      </c>
      <c r="D866" s="152"/>
      <c r="E866" s="152"/>
      <c r="F866" s="138"/>
      <c r="G866" s="126"/>
      <c r="H866" s="127" t="str">
        <f t="shared" si="15"/>
        <v/>
      </c>
    </row>
    <row r="867" spans="2:8">
      <c r="B867" s="124"/>
      <c r="C867" s="132" t="s">
        <v>93</v>
      </c>
      <c r="D867" s="152"/>
      <c r="E867" s="152"/>
      <c r="F867" s="138"/>
      <c r="G867" s="126"/>
      <c r="H867" s="127" t="str">
        <f t="shared" si="15"/>
        <v/>
      </c>
    </row>
    <row r="868" spans="2:8">
      <c r="B868" s="124"/>
      <c r="C868" s="132" t="s">
        <v>99</v>
      </c>
      <c r="D868" s="152"/>
      <c r="E868" s="152"/>
      <c r="F868" s="138"/>
      <c r="G868" s="126"/>
      <c r="H868" s="127" t="str">
        <f t="shared" si="15"/>
        <v/>
      </c>
    </row>
    <row r="869" spans="2:8">
      <c r="B869" s="124"/>
      <c r="C869" s="132" t="s">
        <v>578</v>
      </c>
      <c r="D869" s="152"/>
      <c r="E869" s="152"/>
      <c r="F869" s="138"/>
      <c r="G869" s="126"/>
      <c r="H869" s="127" t="str">
        <f t="shared" si="15"/>
        <v/>
      </c>
    </row>
    <row r="870" spans="2:8">
      <c r="B870" s="124"/>
      <c r="C870" s="132" t="s">
        <v>96</v>
      </c>
      <c r="D870" s="152"/>
      <c r="E870" s="152"/>
      <c r="F870" s="138"/>
      <c r="G870" s="126"/>
      <c r="H870" s="127" t="str">
        <f t="shared" si="15"/>
        <v/>
      </c>
    </row>
    <row r="871" spans="2:8">
      <c r="B871" s="124"/>
      <c r="C871" s="133" t="s">
        <v>97</v>
      </c>
      <c r="D871" s="152"/>
      <c r="E871" s="152"/>
      <c r="F871" s="138"/>
      <c r="G871" s="126"/>
      <c r="H871" s="127" t="str">
        <f t="shared" si="15"/>
        <v/>
      </c>
    </row>
    <row r="872" spans="2:8" ht="27">
      <c r="B872" s="124"/>
      <c r="C872" s="132" t="s">
        <v>579</v>
      </c>
      <c r="D872" s="140"/>
      <c r="E872" s="140"/>
      <c r="F872" s="138"/>
      <c r="G872" s="126"/>
      <c r="H872" s="127" t="str">
        <f t="shared" si="15"/>
        <v/>
      </c>
    </row>
    <row r="873" spans="2:8">
      <c r="B873" s="124"/>
      <c r="C873" s="132"/>
      <c r="D873" s="140"/>
      <c r="E873" s="140"/>
      <c r="F873" s="138"/>
      <c r="G873" s="126"/>
      <c r="H873" s="127" t="str">
        <f t="shared" si="15"/>
        <v/>
      </c>
    </row>
    <row r="874" spans="2:8">
      <c r="B874" s="124" t="s">
        <v>580</v>
      </c>
      <c r="C874" s="132" t="s">
        <v>89</v>
      </c>
      <c r="D874" s="152">
        <v>1</v>
      </c>
      <c r="E874" s="152" t="s">
        <v>12</v>
      </c>
      <c r="F874" s="138"/>
      <c r="G874" s="126"/>
      <c r="H874" s="127">
        <f t="shared" si="15"/>
        <v>0</v>
      </c>
    </row>
    <row r="875" spans="2:8">
      <c r="B875" s="124"/>
      <c r="C875" s="132" t="s">
        <v>90</v>
      </c>
      <c r="D875" s="152"/>
      <c r="E875" s="152"/>
      <c r="F875" s="138"/>
      <c r="G875" s="126"/>
      <c r="H875" s="127" t="str">
        <f t="shared" si="15"/>
        <v/>
      </c>
    </row>
    <row r="876" spans="2:8">
      <c r="B876" s="124"/>
      <c r="C876" s="133" t="s">
        <v>91</v>
      </c>
      <c r="D876" s="152"/>
      <c r="E876" s="152"/>
      <c r="F876" s="138"/>
      <c r="G876" s="126"/>
      <c r="H876" s="127" t="str">
        <f t="shared" si="15"/>
        <v/>
      </c>
    </row>
    <row r="877" spans="2:8">
      <c r="B877" s="124"/>
      <c r="C877" s="132" t="s">
        <v>92</v>
      </c>
      <c r="D877" s="152"/>
      <c r="E877" s="152"/>
      <c r="F877" s="138"/>
      <c r="G877" s="126"/>
      <c r="H877" s="127" t="str">
        <f t="shared" si="15"/>
        <v/>
      </c>
    </row>
    <row r="878" spans="2:8">
      <c r="B878" s="124"/>
      <c r="C878" s="132" t="s">
        <v>93</v>
      </c>
      <c r="D878" s="152"/>
      <c r="E878" s="152"/>
      <c r="F878" s="138"/>
      <c r="G878" s="126"/>
      <c r="H878" s="127" t="str">
        <f t="shared" si="15"/>
        <v/>
      </c>
    </row>
    <row r="879" spans="2:8">
      <c r="B879" s="124"/>
      <c r="C879" s="132" t="s">
        <v>99</v>
      </c>
      <c r="D879" s="152"/>
      <c r="E879" s="152"/>
      <c r="F879" s="138"/>
      <c r="G879" s="126"/>
      <c r="H879" s="127" t="str">
        <f t="shared" si="15"/>
        <v/>
      </c>
    </row>
    <row r="880" spans="2:8">
      <c r="B880" s="124"/>
      <c r="C880" s="132" t="s">
        <v>581</v>
      </c>
      <c r="D880" s="152"/>
      <c r="E880" s="152"/>
      <c r="F880" s="138"/>
      <c r="G880" s="126"/>
      <c r="H880" s="127" t="str">
        <f t="shared" si="15"/>
        <v/>
      </c>
    </row>
    <row r="881" spans="2:8">
      <c r="B881" s="124"/>
      <c r="C881" s="132" t="s">
        <v>96</v>
      </c>
      <c r="D881" s="152"/>
      <c r="E881" s="152"/>
      <c r="F881" s="138"/>
      <c r="G881" s="126"/>
      <c r="H881" s="127" t="str">
        <f t="shared" si="15"/>
        <v/>
      </c>
    </row>
    <row r="882" spans="2:8">
      <c r="B882" s="124"/>
      <c r="C882" s="133" t="s">
        <v>97</v>
      </c>
      <c r="D882" s="152"/>
      <c r="E882" s="152"/>
      <c r="F882" s="138"/>
      <c r="G882" s="126"/>
      <c r="H882" s="127" t="str">
        <f t="shared" si="15"/>
        <v/>
      </c>
    </row>
    <row r="883" spans="2:8" ht="27">
      <c r="B883" s="124"/>
      <c r="C883" s="132" t="s">
        <v>579</v>
      </c>
      <c r="D883" s="140"/>
      <c r="E883" s="140"/>
      <c r="F883" s="138"/>
      <c r="G883" s="126"/>
      <c r="H883" s="127" t="str">
        <f t="shared" si="15"/>
        <v/>
      </c>
    </row>
    <row r="884" spans="2:8">
      <c r="B884" s="124"/>
      <c r="C884" s="132"/>
      <c r="D884" s="140"/>
      <c r="E884" s="140"/>
      <c r="F884" s="138"/>
      <c r="G884" s="126"/>
      <c r="H884" s="127" t="str">
        <f t="shared" si="15"/>
        <v/>
      </c>
    </row>
    <row r="885" spans="2:8">
      <c r="B885" s="124"/>
      <c r="C885" s="134" t="s">
        <v>582</v>
      </c>
      <c r="D885" s="140"/>
      <c r="E885" s="140"/>
      <c r="F885" s="138"/>
      <c r="G885" s="126"/>
      <c r="H885" s="127" t="str">
        <f t="shared" si="15"/>
        <v/>
      </c>
    </row>
    <row r="886" spans="2:8">
      <c r="B886" s="124"/>
      <c r="C886" s="132"/>
      <c r="D886" s="140"/>
      <c r="E886" s="140"/>
      <c r="F886" s="138"/>
      <c r="G886" s="126"/>
      <c r="H886" s="127" t="str">
        <f t="shared" si="15"/>
        <v/>
      </c>
    </row>
    <row r="887" spans="2:8" ht="27">
      <c r="B887" s="124" t="s">
        <v>583</v>
      </c>
      <c r="C887" s="141" t="s">
        <v>255</v>
      </c>
      <c r="D887" s="140">
        <v>1</v>
      </c>
      <c r="E887" s="140" t="s">
        <v>12</v>
      </c>
      <c r="F887" s="138" t="s">
        <v>256</v>
      </c>
      <c r="G887" s="126"/>
      <c r="H887" s="127">
        <f t="shared" si="15"/>
        <v>0</v>
      </c>
    </row>
    <row r="888" spans="2:8">
      <c r="B888" s="124"/>
      <c r="C888" s="106" t="s">
        <v>257</v>
      </c>
      <c r="D888" s="140"/>
      <c r="E888" s="140"/>
      <c r="F888" s="138"/>
      <c r="G888" s="126"/>
      <c r="H888" s="127" t="str">
        <f t="shared" si="15"/>
        <v/>
      </c>
    </row>
    <row r="889" spans="2:8">
      <c r="B889" s="124"/>
      <c r="C889" s="106" t="s">
        <v>258</v>
      </c>
      <c r="D889" s="140"/>
      <c r="E889" s="140"/>
      <c r="F889" s="138"/>
      <c r="G889" s="126"/>
      <c r="H889" s="127" t="str">
        <f t="shared" si="15"/>
        <v/>
      </c>
    </row>
    <row r="890" spans="2:8">
      <c r="B890" s="124"/>
      <c r="C890" s="106" t="s">
        <v>259</v>
      </c>
      <c r="D890" s="140"/>
      <c r="E890" s="140"/>
      <c r="F890" s="138"/>
      <c r="G890" s="126"/>
      <c r="H890" s="127" t="str">
        <f t="shared" si="15"/>
        <v/>
      </c>
    </row>
    <row r="891" spans="2:8" ht="40.5">
      <c r="B891" s="124"/>
      <c r="C891" s="141" t="s">
        <v>105</v>
      </c>
      <c r="D891" s="140"/>
      <c r="E891" s="140"/>
      <c r="F891" s="138"/>
      <c r="G891" s="126"/>
      <c r="H891" s="127" t="str">
        <f t="shared" si="15"/>
        <v/>
      </c>
    </row>
    <row r="892" spans="2:8" ht="27">
      <c r="B892" s="124"/>
      <c r="C892" s="141" t="s">
        <v>260</v>
      </c>
      <c r="D892" s="140"/>
      <c r="E892" s="140"/>
      <c r="F892" s="138"/>
      <c r="G892" s="126"/>
      <c r="H892" s="127" t="str">
        <f t="shared" si="15"/>
        <v/>
      </c>
    </row>
    <row r="893" spans="2:8">
      <c r="B893" s="124"/>
      <c r="C893" s="132"/>
      <c r="D893" s="140"/>
      <c r="E893" s="140"/>
      <c r="F893" s="138"/>
      <c r="G893" s="126"/>
      <c r="H893" s="127" t="str">
        <f t="shared" si="15"/>
        <v/>
      </c>
    </row>
    <row r="894" spans="2:8">
      <c r="B894" s="124" t="s">
        <v>584</v>
      </c>
      <c r="C894" s="132" t="s">
        <v>585</v>
      </c>
      <c r="D894" s="140">
        <v>1</v>
      </c>
      <c r="E894" s="140" t="s">
        <v>12</v>
      </c>
      <c r="F894" s="138"/>
      <c r="G894" s="126"/>
      <c r="H894" s="127">
        <f t="shared" si="15"/>
        <v>0</v>
      </c>
    </row>
    <row r="895" spans="2:8">
      <c r="B895" s="124"/>
      <c r="C895" s="142" t="s">
        <v>109</v>
      </c>
      <c r="D895" s="140"/>
      <c r="E895" s="140"/>
      <c r="F895" s="138"/>
      <c r="G895" s="126"/>
      <c r="H895" s="127" t="str">
        <f t="shared" si="15"/>
        <v/>
      </c>
    </row>
    <row r="896" spans="2:8">
      <c r="B896" s="124"/>
      <c r="C896" s="141" t="s">
        <v>199</v>
      </c>
      <c r="D896" s="140"/>
      <c r="E896" s="140"/>
      <c r="F896" s="138"/>
      <c r="G896" s="126"/>
      <c r="H896" s="127" t="str">
        <f t="shared" si="15"/>
        <v/>
      </c>
    </row>
    <row r="897" spans="2:8" ht="40.5">
      <c r="B897" s="124"/>
      <c r="C897" s="106" t="s">
        <v>200</v>
      </c>
      <c r="D897" s="140"/>
      <c r="E897" s="140"/>
      <c r="F897" s="138"/>
      <c r="G897" s="126"/>
      <c r="H897" s="127" t="str">
        <f t="shared" si="15"/>
        <v/>
      </c>
    </row>
    <row r="898" spans="2:8" ht="67.5">
      <c r="B898" s="124"/>
      <c r="C898" s="141" t="s">
        <v>201</v>
      </c>
      <c r="D898" s="140"/>
      <c r="E898" s="140"/>
      <c r="F898" s="138"/>
      <c r="G898" s="126"/>
      <c r="H898" s="127" t="str">
        <f t="shared" si="15"/>
        <v/>
      </c>
    </row>
    <row r="899" spans="2:8">
      <c r="B899" s="124"/>
      <c r="C899" s="142" t="s">
        <v>202</v>
      </c>
      <c r="D899" s="140"/>
      <c r="E899" s="140"/>
      <c r="F899" s="138"/>
      <c r="G899" s="126"/>
      <c r="H899" s="127" t="str">
        <f t="shared" si="15"/>
        <v/>
      </c>
    </row>
    <row r="900" spans="2:8" ht="41.65">
      <c r="B900" s="124"/>
      <c r="C900" s="143" t="s">
        <v>586</v>
      </c>
      <c r="D900" s="140"/>
      <c r="E900" s="140"/>
      <c r="F900" s="138"/>
      <c r="G900" s="126"/>
      <c r="H900" s="127" t="str">
        <f t="shared" si="15"/>
        <v/>
      </c>
    </row>
    <row r="901" spans="2:8" ht="27">
      <c r="B901" s="124"/>
      <c r="C901" s="141" t="s">
        <v>204</v>
      </c>
      <c r="D901" s="140"/>
      <c r="E901" s="140"/>
      <c r="F901" s="138"/>
      <c r="G901" s="126"/>
      <c r="H901" s="127" t="str">
        <f t="shared" si="15"/>
        <v/>
      </c>
    </row>
    <row r="902" spans="2:8" ht="27">
      <c r="B902" s="124"/>
      <c r="C902" s="141" t="s">
        <v>205</v>
      </c>
      <c r="D902" s="140"/>
      <c r="E902" s="140"/>
      <c r="F902" s="138"/>
      <c r="G902" s="126"/>
      <c r="H902" s="127" t="str">
        <f t="shared" si="15"/>
        <v/>
      </c>
    </row>
    <row r="903" spans="2:8" ht="40.5">
      <c r="B903" s="124"/>
      <c r="C903" s="141" t="s">
        <v>265</v>
      </c>
      <c r="D903" s="140"/>
      <c r="E903" s="140"/>
      <c r="F903" s="138"/>
      <c r="G903" s="126"/>
      <c r="H903" s="127" t="str">
        <f t="shared" si="15"/>
        <v/>
      </c>
    </row>
    <row r="904" spans="2:8" ht="40.5">
      <c r="B904" s="124"/>
      <c r="C904" s="141" t="s">
        <v>213</v>
      </c>
      <c r="D904" s="140"/>
      <c r="E904" s="140"/>
      <c r="F904" s="138"/>
      <c r="G904" s="126"/>
      <c r="H904" s="127" t="str">
        <f t="shared" si="15"/>
        <v/>
      </c>
    </row>
    <row r="905" spans="2:8" ht="27">
      <c r="B905" s="124"/>
      <c r="C905" s="141" t="s">
        <v>208</v>
      </c>
      <c r="D905" s="140"/>
      <c r="E905" s="140"/>
      <c r="F905" s="138"/>
      <c r="G905" s="126"/>
      <c r="H905" s="127" t="str">
        <f t="shared" si="15"/>
        <v/>
      </c>
    </row>
    <row r="906" spans="2:8" ht="27">
      <c r="B906" s="124"/>
      <c r="C906" s="141" t="s">
        <v>209</v>
      </c>
      <c r="D906" s="140"/>
      <c r="E906" s="140"/>
      <c r="F906" s="138"/>
      <c r="G906" s="126"/>
      <c r="H906" s="127" t="str">
        <f t="shared" si="15"/>
        <v/>
      </c>
    </row>
    <row r="907" spans="2:8" ht="27">
      <c r="B907" s="124"/>
      <c r="C907" s="141" t="s">
        <v>210</v>
      </c>
      <c r="D907" s="140"/>
      <c r="E907" s="140"/>
      <c r="F907" s="138"/>
      <c r="G907" s="126"/>
      <c r="H907" s="127" t="str">
        <f t="shared" si="15"/>
        <v/>
      </c>
    </row>
    <row r="908" spans="2:8">
      <c r="B908" s="124"/>
      <c r="C908" s="142" t="s">
        <v>219</v>
      </c>
      <c r="D908" s="140"/>
      <c r="E908" s="140"/>
      <c r="F908" s="138"/>
      <c r="G908" s="126"/>
      <c r="H908" s="127" t="str">
        <f t="shared" si="15"/>
        <v/>
      </c>
    </row>
    <row r="909" spans="2:8" ht="41.65">
      <c r="B909" s="124"/>
      <c r="C909" s="143" t="s">
        <v>587</v>
      </c>
      <c r="D909" s="140"/>
      <c r="E909" s="140"/>
      <c r="F909" s="138"/>
      <c r="G909" s="126"/>
      <c r="H909" s="127" t="str">
        <f t="shared" si="15"/>
        <v/>
      </c>
    </row>
    <row r="910" spans="2:8">
      <c r="B910" s="124"/>
      <c r="C910" s="106" t="s">
        <v>551</v>
      </c>
      <c r="D910" s="140"/>
      <c r="E910" s="140"/>
      <c r="F910" s="138"/>
      <c r="G910" s="126"/>
      <c r="H910" s="127" t="str">
        <f t="shared" si="15"/>
        <v/>
      </c>
    </row>
    <row r="911" spans="2:8" ht="67.5">
      <c r="B911" s="124"/>
      <c r="C911" s="141" t="s">
        <v>225</v>
      </c>
      <c r="D911" s="140"/>
      <c r="E911" s="140"/>
      <c r="F911" s="138"/>
      <c r="G911" s="126"/>
      <c r="H911" s="127" t="str">
        <f t="shared" si="15"/>
        <v/>
      </c>
    </row>
    <row r="912" spans="2:8" ht="27">
      <c r="B912" s="124"/>
      <c r="C912" s="106" t="s">
        <v>552</v>
      </c>
      <c r="D912" s="140"/>
      <c r="E912" s="140"/>
      <c r="F912" s="138"/>
      <c r="G912" s="126"/>
      <c r="H912" s="127" t="str">
        <f t="shared" ref="H912:H975" si="16">IF(D912="","",G912*D912)</f>
        <v/>
      </c>
    </row>
    <row r="913" spans="2:8">
      <c r="B913" s="124"/>
      <c r="C913" s="106" t="s">
        <v>278</v>
      </c>
      <c r="D913" s="140"/>
      <c r="E913" s="140"/>
      <c r="F913" s="138"/>
      <c r="G913" s="126"/>
      <c r="H913" s="127" t="str">
        <f t="shared" si="16"/>
        <v/>
      </c>
    </row>
    <row r="914" spans="2:8">
      <c r="B914" s="124"/>
      <c r="C914" s="106" t="s">
        <v>588</v>
      </c>
      <c r="D914" s="140"/>
      <c r="E914" s="140"/>
      <c r="F914" s="138"/>
      <c r="G914" s="126"/>
      <c r="H914" s="127" t="str">
        <f t="shared" si="16"/>
        <v/>
      </c>
    </row>
    <row r="915" spans="2:8" ht="27">
      <c r="B915" s="124"/>
      <c r="C915" s="106" t="s">
        <v>279</v>
      </c>
      <c r="D915" s="140"/>
      <c r="E915" s="140"/>
      <c r="F915" s="138"/>
      <c r="G915" s="126"/>
      <c r="H915" s="127" t="str">
        <f t="shared" si="16"/>
        <v/>
      </c>
    </row>
    <row r="916" spans="2:8" ht="41.65">
      <c r="B916" s="124"/>
      <c r="C916" s="143" t="s">
        <v>589</v>
      </c>
      <c r="D916" s="140"/>
      <c r="E916" s="140"/>
      <c r="F916" s="138"/>
      <c r="G916" s="126"/>
      <c r="H916" s="127" t="str">
        <f t="shared" si="16"/>
        <v/>
      </c>
    </row>
    <row r="917" spans="2:8">
      <c r="B917" s="124"/>
      <c r="C917" s="106" t="s">
        <v>554</v>
      </c>
      <c r="D917" s="140"/>
      <c r="E917" s="140"/>
      <c r="F917" s="138"/>
      <c r="G917" s="126"/>
      <c r="H917" s="127" t="str">
        <f t="shared" si="16"/>
        <v/>
      </c>
    </row>
    <row r="918" spans="2:8">
      <c r="B918" s="124"/>
      <c r="C918" s="141" t="s">
        <v>222</v>
      </c>
      <c r="D918" s="140"/>
      <c r="E918" s="140"/>
      <c r="F918" s="138"/>
      <c r="G918" s="126"/>
      <c r="H918" s="127" t="str">
        <f t="shared" si="16"/>
        <v/>
      </c>
    </row>
    <row r="919" spans="2:8">
      <c r="B919" s="124"/>
      <c r="C919" s="141" t="s">
        <v>223</v>
      </c>
      <c r="D919" s="140"/>
      <c r="E919" s="140"/>
      <c r="F919" s="138"/>
      <c r="G919" s="126"/>
      <c r="H919" s="127" t="str">
        <f t="shared" si="16"/>
        <v/>
      </c>
    </row>
    <row r="920" spans="2:8" ht="40.5">
      <c r="B920" s="124"/>
      <c r="C920" s="106" t="s">
        <v>224</v>
      </c>
      <c r="D920" s="140"/>
      <c r="E920" s="140"/>
      <c r="F920" s="138"/>
      <c r="G920" s="126"/>
      <c r="H920" s="127" t="str">
        <f t="shared" si="16"/>
        <v/>
      </c>
    </row>
    <row r="921" spans="2:8" ht="67.5">
      <c r="B921" s="124"/>
      <c r="C921" s="141" t="s">
        <v>225</v>
      </c>
      <c r="D921" s="140"/>
      <c r="E921" s="140"/>
      <c r="F921" s="138"/>
      <c r="G921" s="126"/>
      <c r="H921" s="127" t="str">
        <f t="shared" si="16"/>
        <v/>
      </c>
    </row>
    <row r="922" spans="2:8">
      <c r="B922" s="124"/>
      <c r="C922" s="141" t="s">
        <v>222</v>
      </c>
      <c r="D922" s="140"/>
      <c r="E922" s="140"/>
      <c r="F922" s="138"/>
      <c r="G922" s="126"/>
      <c r="H922" s="127" t="str">
        <f t="shared" si="16"/>
        <v/>
      </c>
    </row>
    <row r="923" spans="2:8">
      <c r="B923" s="124"/>
      <c r="C923" s="141" t="s">
        <v>223</v>
      </c>
      <c r="D923" s="140"/>
      <c r="E923" s="140"/>
      <c r="F923" s="138"/>
      <c r="G923" s="126"/>
      <c r="H923" s="127" t="str">
        <f t="shared" si="16"/>
        <v/>
      </c>
    </row>
    <row r="924" spans="2:8">
      <c r="B924" s="124"/>
      <c r="C924" s="141" t="s">
        <v>226</v>
      </c>
      <c r="D924" s="140"/>
      <c r="E924" s="140"/>
      <c r="F924" s="138"/>
      <c r="G924" s="126"/>
      <c r="H924" s="127" t="str">
        <f t="shared" si="16"/>
        <v/>
      </c>
    </row>
    <row r="925" spans="2:8">
      <c r="B925" s="124"/>
      <c r="C925" s="141" t="s">
        <v>519</v>
      </c>
      <c r="D925" s="140"/>
      <c r="E925" s="140"/>
      <c r="F925" s="138"/>
      <c r="G925" s="126"/>
      <c r="H925" s="127" t="str">
        <f t="shared" si="16"/>
        <v/>
      </c>
    </row>
    <row r="926" spans="2:8">
      <c r="B926" s="124"/>
      <c r="C926" s="142" t="s">
        <v>520</v>
      </c>
      <c r="D926" s="140"/>
      <c r="E926" s="140"/>
      <c r="F926" s="138"/>
      <c r="G926" s="126"/>
      <c r="H926" s="127" t="str">
        <f t="shared" si="16"/>
        <v/>
      </c>
    </row>
    <row r="927" spans="2:8">
      <c r="B927" s="124"/>
      <c r="C927" s="141" t="s">
        <v>521</v>
      </c>
      <c r="D927" s="140"/>
      <c r="E927" s="140"/>
      <c r="F927" s="138"/>
      <c r="G927" s="126"/>
      <c r="H927" s="127" t="str">
        <f t="shared" si="16"/>
        <v/>
      </c>
    </row>
    <row r="928" spans="2:8">
      <c r="B928" s="124"/>
      <c r="C928" s="141" t="s">
        <v>522</v>
      </c>
      <c r="D928" s="140"/>
      <c r="E928" s="140"/>
      <c r="F928" s="138"/>
      <c r="G928" s="126"/>
      <c r="H928" s="127" t="str">
        <f t="shared" si="16"/>
        <v/>
      </c>
    </row>
    <row r="929" spans="2:8" ht="27">
      <c r="B929" s="124"/>
      <c r="C929" s="141" t="s">
        <v>523</v>
      </c>
      <c r="D929" s="140"/>
      <c r="E929" s="140"/>
      <c r="F929" s="138"/>
      <c r="G929" s="126"/>
      <c r="H929" s="127" t="str">
        <f t="shared" si="16"/>
        <v/>
      </c>
    </row>
    <row r="930" spans="2:8">
      <c r="B930" s="124"/>
      <c r="C930" s="141" t="s">
        <v>524</v>
      </c>
      <c r="D930" s="140"/>
      <c r="E930" s="140"/>
      <c r="F930" s="138"/>
      <c r="G930" s="126"/>
      <c r="H930" s="127" t="str">
        <f t="shared" si="16"/>
        <v/>
      </c>
    </row>
    <row r="931" spans="2:8" ht="41.65">
      <c r="B931" s="124"/>
      <c r="C931" s="143" t="s">
        <v>590</v>
      </c>
      <c r="D931" s="140"/>
      <c r="E931" s="140"/>
      <c r="F931" s="138"/>
      <c r="G931" s="126"/>
      <c r="H931" s="127" t="str">
        <f t="shared" si="16"/>
        <v/>
      </c>
    </row>
    <row r="932" spans="2:8" ht="27">
      <c r="B932" s="124"/>
      <c r="C932" s="141" t="s">
        <v>556</v>
      </c>
      <c r="D932" s="140"/>
      <c r="E932" s="140"/>
      <c r="F932" s="138"/>
      <c r="G932" s="126"/>
      <c r="H932" s="127" t="str">
        <f t="shared" si="16"/>
        <v/>
      </c>
    </row>
    <row r="933" spans="2:8">
      <c r="B933" s="124"/>
      <c r="C933" s="141" t="s">
        <v>557</v>
      </c>
      <c r="D933" s="140"/>
      <c r="E933" s="140"/>
      <c r="F933" s="138"/>
      <c r="G933" s="126"/>
      <c r="H933" s="127" t="str">
        <f t="shared" si="16"/>
        <v/>
      </c>
    </row>
    <row r="934" spans="2:8">
      <c r="B934" s="124"/>
      <c r="C934" s="141" t="s">
        <v>558</v>
      </c>
      <c r="D934" s="140"/>
      <c r="E934" s="140"/>
      <c r="F934" s="138"/>
      <c r="G934" s="126"/>
      <c r="H934" s="127" t="str">
        <f t="shared" si="16"/>
        <v/>
      </c>
    </row>
    <row r="935" spans="2:8">
      <c r="B935" s="124"/>
      <c r="C935" s="141" t="s">
        <v>559</v>
      </c>
      <c r="D935" s="140"/>
      <c r="E935" s="140"/>
      <c r="F935" s="138"/>
      <c r="G935" s="126"/>
      <c r="H935" s="127" t="str">
        <f t="shared" si="16"/>
        <v/>
      </c>
    </row>
    <row r="936" spans="2:8" ht="27">
      <c r="B936" s="124"/>
      <c r="C936" s="141" t="s">
        <v>560</v>
      </c>
      <c r="D936" s="140"/>
      <c r="E936" s="140"/>
      <c r="F936" s="138"/>
      <c r="G936" s="126"/>
      <c r="H936" s="127" t="str">
        <f t="shared" si="16"/>
        <v/>
      </c>
    </row>
    <row r="937" spans="2:8">
      <c r="B937" s="124"/>
      <c r="C937" s="132"/>
      <c r="D937" s="140"/>
      <c r="E937" s="140"/>
      <c r="F937" s="138"/>
      <c r="G937" s="126"/>
      <c r="H937" s="127" t="str">
        <f t="shared" si="16"/>
        <v/>
      </c>
    </row>
    <row r="938" spans="2:8">
      <c r="B938" s="124" t="s">
        <v>591</v>
      </c>
      <c r="C938" s="106" t="s">
        <v>310</v>
      </c>
      <c r="D938" s="140">
        <v>1</v>
      </c>
      <c r="E938" s="140" t="s">
        <v>12</v>
      </c>
      <c r="F938" s="138"/>
      <c r="G938" s="126"/>
      <c r="H938" s="127">
        <f t="shared" si="16"/>
        <v>0</v>
      </c>
    </row>
    <row r="939" spans="2:8">
      <c r="B939" s="124"/>
      <c r="C939" s="106" t="s">
        <v>311</v>
      </c>
      <c r="D939" s="140"/>
      <c r="E939" s="140"/>
      <c r="F939" s="138"/>
      <c r="G939" s="126"/>
      <c r="H939" s="127" t="str">
        <f t="shared" si="16"/>
        <v/>
      </c>
    </row>
    <row r="940" spans="2:8">
      <c r="B940" s="124"/>
      <c r="C940" s="106" t="s">
        <v>312</v>
      </c>
      <c r="D940" s="140"/>
      <c r="E940" s="140"/>
      <c r="F940" s="138"/>
      <c r="G940" s="126"/>
      <c r="H940" s="127" t="str">
        <f t="shared" si="16"/>
        <v/>
      </c>
    </row>
    <row r="941" spans="2:8">
      <c r="B941" s="124"/>
      <c r="C941" s="106" t="s">
        <v>313</v>
      </c>
      <c r="D941" s="140"/>
      <c r="E941" s="140"/>
      <c r="F941" s="138"/>
      <c r="G941" s="126"/>
      <c r="H941" s="127" t="str">
        <f t="shared" si="16"/>
        <v/>
      </c>
    </row>
    <row r="942" spans="2:8" ht="27">
      <c r="B942" s="124"/>
      <c r="C942" s="106" t="s">
        <v>314</v>
      </c>
      <c r="D942" s="140"/>
      <c r="E942" s="140"/>
      <c r="F942" s="138"/>
      <c r="G942" s="126"/>
      <c r="H942" s="127" t="str">
        <f t="shared" si="16"/>
        <v/>
      </c>
    </row>
    <row r="943" spans="2:8" ht="27">
      <c r="B943" s="124"/>
      <c r="C943" s="106" t="s">
        <v>315</v>
      </c>
      <c r="D943" s="140"/>
      <c r="E943" s="140"/>
      <c r="F943" s="138"/>
      <c r="G943" s="126"/>
      <c r="H943" s="127" t="str">
        <f t="shared" si="16"/>
        <v/>
      </c>
    </row>
    <row r="944" spans="2:8">
      <c r="B944" s="124"/>
      <c r="C944" s="106" t="s">
        <v>7</v>
      </c>
      <c r="D944" s="137"/>
      <c r="F944" s="138"/>
      <c r="G944" s="126"/>
      <c r="H944" s="127" t="str">
        <f t="shared" si="16"/>
        <v/>
      </c>
    </row>
    <row r="945" spans="2:8">
      <c r="B945" s="124"/>
      <c r="C945" s="106" t="s">
        <v>316</v>
      </c>
      <c r="D945" s="137"/>
      <c r="F945" s="138"/>
      <c r="G945" s="126"/>
      <c r="H945" s="127" t="str">
        <f t="shared" si="16"/>
        <v/>
      </c>
    </row>
    <row r="946" spans="2:8">
      <c r="B946" s="124"/>
      <c r="C946" s="132"/>
      <c r="D946" s="140"/>
      <c r="E946" s="140"/>
      <c r="F946" s="138"/>
      <c r="G946" s="126"/>
      <c r="H946" s="127" t="str">
        <f t="shared" si="16"/>
        <v/>
      </c>
    </row>
    <row r="947" spans="2:8">
      <c r="B947" s="124" t="s">
        <v>592</v>
      </c>
      <c r="C947" s="141" t="s">
        <v>593</v>
      </c>
      <c r="D947" s="140">
        <v>1</v>
      </c>
      <c r="E947" s="140" t="s">
        <v>12</v>
      </c>
      <c r="F947" s="138"/>
      <c r="G947" s="126"/>
      <c r="H947" s="127">
        <f t="shared" si="16"/>
        <v>0</v>
      </c>
    </row>
    <row r="948" spans="2:8">
      <c r="B948" s="124"/>
      <c r="C948" s="141" t="s">
        <v>109</v>
      </c>
      <c r="D948" s="140"/>
      <c r="E948" s="140"/>
      <c r="F948" s="138"/>
      <c r="G948" s="126"/>
      <c r="H948" s="127" t="str">
        <f t="shared" si="16"/>
        <v/>
      </c>
    </row>
    <row r="949" spans="2:8" ht="27">
      <c r="B949" s="124"/>
      <c r="C949" s="141" t="s">
        <v>110</v>
      </c>
      <c r="D949" s="140"/>
      <c r="E949" s="140"/>
      <c r="F949" s="138"/>
      <c r="G949" s="126"/>
      <c r="H949" s="127" t="str">
        <f t="shared" si="16"/>
        <v/>
      </c>
    </row>
    <row r="950" spans="2:8" ht="27">
      <c r="B950" s="124"/>
      <c r="C950" s="141" t="s">
        <v>111</v>
      </c>
      <c r="D950" s="140"/>
      <c r="E950" s="140"/>
      <c r="F950" s="138"/>
      <c r="G950" s="126"/>
      <c r="H950" s="127" t="str">
        <f t="shared" si="16"/>
        <v/>
      </c>
    </row>
    <row r="951" spans="2:8">
      <c r="B951" s="124"/>
      <c r="C951" s="141" t="s">
        <v>112</v>
      </c>
      <c r="D951" s="140"/>
      <c r="E951" s="140"/>
      <c r="F951" s="138"/>
      <c r="G951" s="126"/>
      <c r="H951" s="127" t="str">
        <f t="shared" si="16"/>
        <v/>
      </c>
    </row>
    <row r="952" spans="2:8">
      <c r="B952" s="124"/>
      <c r="C952" s="141" t="s">
        <v>113</v>
      </c>
      <c r="D952" s="140"/>
      <c r="E952" s="140"/>
      <c r="F952" s="138"/>
      <c r="G952" s="126"/>
      <c r="H952" s="127" t="str">
        <f t="shared" si="16"/>
        <v/>
      </c>
    </row>
    <row r="953" spans="2:8">
      <c r="B953" s="124"/>
      <c r="C953" s="141" t="s">
        <v>114</v>
      </c>
      <c r="D953" s="140"/>
      <c r="E953" s="140"/>
      <c r="F953" s="138"/>
      <c r="G953" s="126"/>
      <c r="H953" s="127" t="str">
        <f t="shared" si="16"/>
        <v/>
      </c>
    </row>
    <row r="954" spans="2:8" ht="40.5">
      <c r="B954" s="124"/>
      <c r="C954" s="141" t="s">
        <v>115</v>
      </c>
      <c r="D954" s="140"/>
      <c r="E954" s="140"/>
      <c r="F954" s="138"/>
      <c r="G954" s="126"/>
      <c r="H954" s="127" t="str">
        <f t="shared" si="16"/>
        <v/>
      </c>
    </row>
    <row r="955" spans="2:8">
      <c r="B955" s="124"/>
      <c r="C955" s="141" t="s">
        <v>116</v>
      </c>
      <c r="D955" s="140"/>
      <c r="E955" s="140"/>
      <c r="F955" s="138"/>
      <c r="G955" s="126"/>
      <c r="H955" s="127" t="str">
        <f t="shared" si="16"/>
        <v/>
      </c>
    </row>
    <row r="956" spans="2:8">
      <c r="B956" s="124"/>
      <c r="C956" s="141" t="s">
        <v>117</v>
      </c>
      <c r="D956" s="140"/>
      <c r="E956" s="140"/>
      <c r="F956" s="138"/>
      <c r="G956" s="126"/>
      <c r="H956" s="127" t="str">
        <f t="shared" si="16"/>
        <v/>
      </c>
    </row>
    <row r="957" spans="2:8" ht="27">
      <c r="B957" s="124"/>
      <c r="C957" s="141" t="s">
        <v>594</v>
      </c>
      <c r="D957" s="140"/>
      <c r="E957" s="140"/>
      <c r="F957" s="138"/>
      <c r="G957" s="126"/>
      <c r="H957" s="127" t="str">
        <f t="shared" si="16"/>
        <v/>
      </c>
    </row>
    <row r="958" spans="2:8" ht="27">
      <c r="B958" s="124"/>
      <c r="C958" s="141" t="s">
        <v>122</v>
      </c>
      <c r="D958" s="140"/>
      <c r="E958" s="140"/>
      <c r="F958" s="138"/>
      <c r="G958" s="126"/>
      <c r="H958" s="127" t="str">
        <f t="shared" si="16"/>
        <v/>
      </c>
    </row>
    <row r="959" spans="2:8">
      <c r="B959" s="124"/>
      <c r="C959" s="141" t="s">
        <v>123</v>
      </c>
      <c r="D959" s="140"/>
      <c r="E959" s="140"/>
      <c r="F959" s="138"/>
      <c r="G959" s="126"/>
      <c r="H959" s="127" t="str">
        <f t="shared" si="16"/>
        <v/>
      </c>
    </row>
    <row r="960" spans="2:8">
      <c r="B960" s="124"/>
      <c r="C960" s="141" t="s">
        <v>124</v>
      </c>
      <c r="D960" s="140"/>
      <c r="E960" s="140"/>
      <c r="F960" s="138"/>
      <c r="G960" s="126"/>
      <c r="H960" s="127" t="str">
        <f t="shared" si="16"/>
        <v/>
      </c>
    </row>
    <row r="961" spans="2:8">
      <c r="B961" s="124"/>
      <c r="C961" s="141" t="s">
        <v>595</v>
      </c>
      <c r="D961" s="140"/>
      <c r="E961" s="140"/>
      <c r="F961" s="138"/>
      <c r="G961" s="126"/>
      <c r="H961" s="127" t="str">
        <f t="shared" si="16"/>
        <v/>
      </c>
    </row>
    <row r="962" spans="2:8">
      <c r="B962" s="124"/>
      <c r="C962" s="132"/>
      <c r="D962" s="140"/>
      <c r="E962" s="140"/>
      <c r="F962" s="138"/>
      <c r="G962" s="126"/>
      <c r="H962" s="127" t="str">
        <f t="shared" si="16"/>
        <v/>
      </c>
    </row>
    <row r="963" spans="2:8">
      <c r="B963" s="124" t="s">
        <v>596</v>
      </c>
      <c r="C963" s="141" t="s">
        <v>129</v>
      </c>
      <c r="D963" s="140">
        <v>1</v>
      </c>
      <c r="E963" s="140" t="s">
        <v>12</v>
      </c>
      <c r="F963" s="138"/>
      <c r="G963" s="126"/>
      <c r="H963" s="127">
        <f t="shared" si="16"/>
        <v>0</v>
      </c>
    </row>
    <row r="964" spans="2:8">
      <c r="B964" s="124"/>
      <c r="C964" s="135" t="s">
        <v>130</v>
      </c>
      <c r="D964" s="140"/>
      <c r="E964" s="140"/>
      <c r="F964" s="138"/>
      <c r="G964" s="126"/>
      <c r="H964" s="127" t="str">
        <f t="shared" si="16"/>
        <v/>
      </c>
    </row>
    <row r="965" spans="2:8" ht="27">
      <c r="B965" s="124"/>
      <c r="C965" s="106" t="s">
        <v>131</v>
      </c>
      <c r="D965" s="140"/>
      <c r="E965" s="140"/>
      <c r="F965" s="138"/>
      <c r="G965" s="126"/>
      <c r="H965" s="127" t="str">
        <f t="shared" si="16"/>
        <v/>
      </c>
    </row>
    <row r="966" spans="2:8">
      <c r="B966" s="124"/>
      <c r="C966" s="144" t="s">
        <v>132</v>
      </c>
      <c r="D966" s="140"/>
      <c r="E966" s="140"/>
      <c r="F966" s="138"/>
      <c r="G966" s="126"/>
      <c r="H966" s="127" t="str">
        <f t="shared" si="16"/>
        <v/>
      </c>
    </row>
    <row r="967" spans="2:8" ht="40.5">
      <c r="B967" s="124"/>
      <c r="C967" s="106" t="s">
        <v>133</v>
      </c>
      <c r="D967" s="140"/>
      <c r="E967" s="140"/>
      <c r="F967" s="138"/>
      <c r="G967" s="126"/>
      <c r="H967" s="127" t="str">
        <f t="shared" si="16"/>
        <v/>
      </c>
    </row>
    <row r="968" spans="2:8">
      <c r="B968" s="124"/>
      <c r="C968" s="142" t="s">
        <v>134</v>
      </c>
      <c r="D968" s="140"/>
      <c r="E968" s="140"/>
      <c r="F968" s="138"/>
      <c r="G968" s="126"/>
      <c r="H968" s="127" t="str">
        <f t="shared" si="16"/>
        <v/>
      </c>
    </row>
    <row r="969" spans="2:8">
      <c r="B969" s="124"/>
      <c r="C969" s="106" t="s">
        <v>135</v>
      </c>
      <c r="D969" s="140"/>
      <c r="E969" s="140"/>
      <c r="F969" s="138"/>
      <c r="G969" s="126"/>
      <c r="H969" s="127" t="str">
        <f t="shared" si="16"/>
        <v/>
      </c>
    </row>
    <row r="970" spans="2:8">
      <c r="B970" s="124"/>
      <c r="C970" s="106" t="s">
        <v>136</v>
      </c>
      <c r="D970" s="140"/>
      <c r="E970" s="140"/>
      <c r="F970" s="138"/>
      <c r="G970" s="126"/>
      <c r="H970" s="127" t="str">
        <f t="shared" si="16"/>
        <v/>
      </c>
    </row>
    <row r="971" spans="2:8">
      <c r="B971" s="124"/>
      <c r="C971" s="106" t="s">
        <v>137</v>
      </c>
      <c r="D971" s="140"/>
      <c r="E971" s="140"/>
      <c r="F971" s="138"/>
      <c r="G971" s="126"/>
      <c r="H971" s="127" t="str">
        <f t="shared" si="16"/>
        <v/>
      </c>
    </row>
    <row r="972" spans="2:8">
      <c r="B972" s="124"/>
      <c r="C972" s="142" t="s">
        <v>138</v>
      </c>
      <c r="D972" s="140"/>
      <c r="E972" s="140"/>
      <c r="F972" s="138"/>
      <c r="G972" s="126"/>
      <c r="H972" s="127" t="str">
        <f t="shared" si="16"/>
        <v/>
      </c>
    </row>
    <row r="973" spans="2:8" ht="27">
      <c r="B973" s="124"/>
      <c r="C973" s="106" t="s">
        <v>139</v>
      </c>
      <c r="D973" s="140"/>
      <c r="E973" s="140"/>
      <c r="F973" s="138"/>
      <c r="G973" s="126"/>
      <c r="H973" s="127" t="str">
        <f t="shared" si="16"/>
        <v/>
      </c>
    </row>
    <row r="974" spans="2:8">
      <c r="B974" s="124"/>
      <c r="C974" s="142" t="s">
        <v>140</v>
      </c>
      <c r="D974" s="140"/>
      <c r="E974" s="140"/>
      <c r="F974" s="138"/>
      <c r="G974" s="126"/>
      <c r="H974" s="127" t="str">
        <f t="shared" si="16"/>
        <v/>
      </c>
    </row>
    <row r="975" spans="2:8" ht="27">
      <c r="B975" s="124"/>
      <c r="C975" s="106" t="s">
        <v>141</v>
      </c>
      <c r="D975" s="140"/>
      <c r="E975" s="140"/>
      <c r="F975" s="138"/>
      <c r="G975" s="126"/>
      <c r="H975" s="127" t="str">
        <f t="shared" si="16"/>
        <v/>
      </c>
    </row>
    <row r="976" spans="2:8">
      <c r="B976" s="124"/>
      <c r="C976" s="106" t="s">
        <v>142</v>
      </c>
      <c r="D976" s="140"/>
      <c r="E976" s="140"/>
      <c r="F976" s="138"/>
      <c r="G976" s="126"/>
      <c r="H976" s="127" t="str">
        <f t="shared" ref="H976:H1039" si="17">IF(D976="","",G976*D976)</f>
        <v/>
      </c>
    </row>
    <row r="977" spans="2:8" ht="27">
      <c r="B977" s="124"/>
      <c r="C977" s="106" t="s">
        <v>143</v>
      </c>
      <c r="D977" s="140"/>
      <c r="E977" s="140"/>
      <c r="F977" s="138"/>
      <c r="G977" s="126"/>
      <c r="H977" s="127" t="str">
        <f t="shared" si="17"/>
        <v/>
      </c>
    </row>
    <row r="978" spans="2:8" ht="27">
      <c r="B978" s="124"/>
      <c r="C978" s="106" t="s">
        <v>144</v>
      </c>
      <c r="D978" s="140"/>
      <c r="E978" s="140"/>
      <c r="F978" s="138"/>
      <c r="G978" s="126"/>
      <c r="H978" s="127" t="str">
        <f t="shared" si="17"/>
        <v/>
      </c>
    </row>
    <row r="979" spans="2:8" ht="27">
      <c r="B979" s="124"/>
      <c r="C979" s="106" t="s">
        <v>145</v>
      </c>
      <c r="D979" s="140"/>
      <c r="E979" s="140"/>
      <c r="F979" s="138"/>
      <c r="G979" s="126"/>
      <c r="H979" s="127" t="str">
        <f t="shared" si="17"/>
        <v/>
      </c>
    </row>
    <row r="980" spans="2:8" ht="27">
      <c r="B980" s="124"/>
      <c r="C980" s="106" t="s">
        <v>146</v>
      </c>
      <c r="D980" s="140"/>
      <c r="E980" s="140"/>
      <c r="F980" s="138"/>
      <c r="G980" s="126"/>
      <c r="H980" s="127" t="str">
        <f t="shared" si="17"/>
        <v/>
      </c>
    </row>
    <row r="981" spans="2:8" ht="54">
      <c r="B981" s="124"/>
      <c r="C981" s="106" t="s">
        <v>147</v>
      </c>
      <c r="D981" s="140"/>
      <c r="E981" s="140"/>
      <c r="F981" s="138"/>
      <c r="G981" s="126"/>
      <c r="H981" s="127" t="str">
        <f t="shared" si="17"/>
        <v/>
      </c>
    </row>
    <row r="982" spans="2:8">
      <c r="B982" s="124"/>
      <c r="C982" s="142" t="s">
        <v>148</v>
      </c>
      <c r="D982" s="140"/>
      <c r="E982" s="140"/>
      <c r="F982" s="138"/>
      <c r="G982" s="126"/>
      <c r="H982" s="127" t="str">
        <f t="shared" si="17"/>
        <v/>
      </c>
    </row>
    <row r="983" spans="2:8">
      <c r="B983" s="124"/>
      <c r="C983" s="106" t="s">
        <v>149</v>
      </c>
      <c r="D983" s="140"/>
      <c r="E983" s="140"/>
      <c r="F983" s="138"/>
      <c r="G983" s="126"/>
      <c r="H983" s="127" t="str">
        <f t="shared" si="17"/>
        <v/>
      </c>
    </row>
    <row r="984" spans="2:8">
      <c r="B984" s="124"/>
      <c r="C984" s="106" t="s">
        <v>150</v>
      </c>
      <c r="D984" s="140"/>
      <c r="E984" s="140"/>
      <c r="F984" s="138"/>
      <c r="G984" s="126"/>
      <c r="H984" s="127" t="str">
        <f t="shared" si="17"/>
        <v/>
      </c>
    </row>
    <row r="985" spans="2:8">
      <c r="B985" s="124"/>
      <c r="C985" s="106" t="s">
        <v>151</v>
      </c>
      <c r="D985" s="140"/>
      <c r="E985" s="140"/>
      <c r="F985" s="138"/>
      <c r="G985" s="126"/>
      <c r="H985" s="127" t="str">
        <f t="shared" si="17"/>
        <v/>
      </c>
    </row>
    <row r="986" spans="2:8">
      <c r="B986" s="124"/>
      <c r="C986" s="106" t="s">
        <v>152</v>
      </c>
      <c r="D986" s="140"/>
      <c r="E986" s="140"/>
      <c r="F986" s="138"/>
      <c r="G986" s="126"/>
      <c r="H986" s="127" t="str">
        <f t="shared" si="17"/>
        <v/>
      </c>
    </row>
    <row r="987" spans="2:8">
      <c r="B987" s="124"/>
      <c r="C987" s="106" t="s">
        <v>153</v>
      </c>
      <c r="D987" s="140"/>
      <c r="E987" s="140"/>
      <c r="F987" s="138"/>
      <c r="G987" s="126"/>
      <c r="H987" s="127" t="str">
        <f t="shared" si="17"/>
        <v/>
      </c>
    </row>
    <row r="988" spans="2:8" ht="27">
      <c r="B988" s="124"/>
      <c r="C988" s="106" t="s">
        <v>154</v>
      </c>
      <c r="D988" s="140"/>
      <c r="E988" s="140"/>
      <c r="F988" s="138"/>
      <c r="G988" s="126"/>
      <c r="H988" s="127" t="str">
        <f t="shared" si="17"/>
        <v/>
      </c>
    </row>
    <row r="989" spans="2:8" ht="27">
      <c r="B989" s="124"/>
      <c r="C989" s="106" t="s">
        <v>155</v>
      </c>
      <c r="D989" s="140"/>
      <c r="E989" s="140"/>
      <c r="F989" s="138"/>
      <c r="G989" s="126"/>
      <c r="H989" s="127" t="str">
        <f t="shared" si="17"/>
        <v/>
      </c>
    </row>
    <row r="990" spans="2:8" ht="27">
      <c r="B990" s="124"/>
      <c r="C990" s="106" t="s">
        <v>156</v>
      </c>
      <c r="D990" s="140"/>
      <c r="E990" s="140"/>
      <c r="F990" s="138"/>
      <c r="G990" s="126"/>
      <c r="H990" s="127" t="str">
        <f t="shared" si="17"/>
        <v/>
      </c>
    </row>
    <row r="991" spans="2:8" ht="27">
      <c r="B991" s="124"/>
      <c r="C991" s="106" t="s">
        <v>157</v>
      </c>
      <c r="D991" s="140"/>
      <c r="E991" s="140"/>
      <c r="F991" s="138"/>
      <c r="G991" s="126"/>
      <c r="H991" s="127" t="str">
        <f t="shared" si="17"/>
        <v/>
      </c>
    </row>
    <row r="992" spans="2:8" ht="27">
      <c r="B992" s="124"/>
      <c r="C992" s="106" t="s">
        <v>158</v>
      </c>
      <c r="D992" s="140"/>
      <c r="E992" s="140"/>
      <c r="F992" s="138"/>
      <c r="G992" s="126"/>
      <c r="H992" s="127" t="str">
        <f t="shared" si="17"/>
        <v/>
      </c>
    </row>
    <row r="993" spans="2:8" ht="40.5">
      <c r="B993" s="124"/>
      <c r="C993" s="106" t="s">
        <v>159</v>
      </c>
      <c r="D993" s="140"/>
      <c r="E993" s="140"/>
      <c r="F993" s="138"/>
      <c r="G993" s="126"/>
      <c r="H993" s="127" t="str">
        <f t="shared" si="17"/>
        <v/>
      </c>
    </row>
    <row r="994" spans="2:8" ht="40.5">
      <c r="B994" s="124"/>
      <c r="C994" s="106" t="s">
        <v>160</v>
      </c>
      <c r="D994" s="140"/>
      <c r="E994" s="140"/>
      <c r="F994" s="138"/>
      <c r="G994" s="126"/>
      <c r="H994" s="127" t="str">
        <f t="shared" si="17"/>
        <v/>
      </c>
    </row>
    <row r="995" spans="2:8">
      <c r="B995" s="124"/>
      <c r="C995" s="142" t="s">
        <v>161</v>
      </c>
      <c r="D995" s="140"/>
      <c r="E995" s="140"/>
      <c r="F995" s="138"/>
      <c r="G995" s="126"/>
      <c r="H995" s="127" t="str">
        <f t="shared" si="17"/>
        <v/>
      </c>
    </row>
    <row r="996" spans="2:8" ht="27">
      <c r="B996" s="124"/>
      <c r="C996" s="106" t="s">
        <v>162</v>
      </c>
      <c r="D996" s="140"/>
      <c r="E996" s="140"/>
      <c r="F996" s="138"/>
      <c r="G996" s="126"/>
      <c r="H996" s="127" t="str">
        <f t="shared" si="17"/>
        <v/>
      </c>
    </row>
    <row r="997" spans="2:8" ht="27">
      <c r="B997" s="124"/>
      <c r="C997" s="106" t="s">
        <v>163</v>
      </c>
      <c r="D997" s="140"/>
      <c r="E997" s="140"/>
      <c r="F997" s="138"/>
      <c r="G997" s="126"/>
      <c r="H997" s="127" t="str">
        <f t="shared" si="17"/>
        <v/>
      </c>
    </row>
    <row r="998" spans="2:8">
      <c r="B998" s="124"/>
      <c r="C998" s="106" t="s">
        <v>164</v>
      </c>
      <c r="D998" s="140"/>
      <c r="E998" s="140"/>
      <c r="F998" s="138"/>
      <c r="G998" s="126"/>
      <c r="H998" s="127" t="str">
        <f t="shared" si="17"/>
        <v/>
      </c>
    </row>
    <row r="999" spans="2:8" ht="40.5">
      <c r="B999" s="124"/>
      <c r="C999" s="106" t="s">
        <v>165</v>
      </c>
      <c r="D999" s="140"/>
      <c r="E999" s="140"/>
      <c r="F999" s="138"/>
      <c r="G999" s="126"/>
      <c r="H999" s="127" t="str">
        <f t="shared" si="17"/>
        <v/>
      </c>
    </row>
    <row r="1000" spans="2:8">
      <c r="B1000" s="124"/>
      <c r="C1000" s="106" t="s">
        <v>166</v>
      </c>
      <c r="D1000" s="140"/>
      <c r="E1000" s="140"/>
      <c r="F1000" s="138"/>
      <c r="G1000" s="126"/>
      <c r="H1000" s="127" t="str">
        <f t="shared" si="17"/>
        <v/>
      </c>
    </row>
    <row r="1001" spans="2:8">
      <c r="B1001" s="124"/>
      <c r="C1001" s="106" t="s">
        <v>167</v>
      </c>
      <c r="D1001" s="140"/>
      <c r="E1001" s="140"/>
      <c r="F1001" s="138"/>
      <c r="G1001" s="126"/>
      <c r="H1001" s="127" t="str">
        <f t="shared" si="17"/>
        <v/>
      </c>
    </row>
    <row r="1002" spans="2:8">
      <c r="B1002" s="124"/>
      <c r="C1002" s="106" t="s">
        <v>168</v>
      </c>
      <c r="D1002" s="140"/>
      <c r="E1002" s="140"/>
      <c r="F1002" s="138"/>
      <c r="G1002" s="126"/>
      <c r="H1002" s="127" t="str">
        <f t="shared" si="17"/>
        <v/>
      </c>
    </row>
    <row r="1003" spans="2:8" ht="27">
      <c r="B1003" s="124"/>
      <c r="C1003" s="106" t="s">
        <v>169</v>
      </c>
      <c r="D1003" s="140"/>
      <c r="E1003" s="140"/>
      <c r="F1003" s="138"/>
      <c r="G1003" s="126"/>
      <c r="H1003" s="127" t="str">
        <f t="shared" si="17"/>
        <v/>
      </c>
    </row>
    <row r="1004" spans="2:8" ht="27">
      <c r="B1004" s="124"/>
      <c r="C1004" s="106" t="s">
        <v>170</v>
      </c>
      <c r="D1004" s="140"/>
      <c r="E1004" s="140"/>
      <c r="F1004" s="138"/>
      <c r="G1004" s="126"/>
      <c r="H1004" s="127" t="str">
        <f t="shared" si="17"/>
        <v/>
      </c>
    </row>
    <row r="1005" spans="2:8">
      <c r="B1005" s="124"/>
      <c r="C1005" s="142" t="s">
        <v>171</v>
      </c>
      <c r="D1005" s="140"/>
      <c r="E1005" s="140"/>
      <c r="F1005" s="138"/>
      <c r="G1005" s="126"/>
      <c r="H1005" s="127" t="str">
        <f t="shared" si="17"/>
        <v/>
      </c>
    </row>
    <row r="1006" spans="2:8" ht="40.5">
      <c r="B1006" s="124"/>
      <c r="C1006" s="106" t="s">
        <v>172</v>
      </c>
      <c r="D1006" s="140"/>
      <c r="E1006" s="140"/>
      <c r="F1006" s="138"/>
      <c r="G1006" s="126"/>
      <c r="H1006" s="127" t="str">
        <f t="shared" si="17"/>
        <v/>
      </c>
    </row>
    <row r="1007" spans="2:8" ht="27">
      <c r="B1007" s="124"/>
      <c r="C1007" s="106" t="s">
        <v>173</v>
      </c>
      <c r="D1007" s="140"/>
      <c r="E1007" s="140"/>
      <c r="F1007" s="138"/>
      <c r="G1007" s="126"/>
      <c r="H1007" s="127" t="str">
        <f t="shared" si="17"/>
        <v/>
      </c>
    </row>
    <row r="1008" spans="2:8" ht="27">
      <c r="B1008" s="124"/>
      <c r="C1008" s="106" t="s">
        <v>174</v>
      </c>
      <c r="D1008" s="140"/>
      <c r="E1008" s="140"/>
      <c r="F1008" s="138"/>
      <c r="G1008" s="126"/>
      <c r="H1008" s="127" t="str">
        <f t="shared" si="17"/>
        <v/>
      </c>
    </row>
    <row r="1009" spans="2:8">
      <c r="B1009" s="124"/>
      <c r="C1009" s="106" t="s">
        <v>175</v>
      </c>
      <c r="D1009" s="140"/>
      <c r="E1009" s="140"/>
      <c r="F1009" s="138"/>
      <c r="G1009" s="126"/>
      <c r="H1009" s="127" t="str">
        <f t="shared" si="17"/>
        <v/>
      </c>
    </row>
    <row r="1010" spans="2:8">
      <c r="B1010" s="124"/>
      <c r="C1010" s="106" t="s">
        <v>176</v>
      </c>
      <c r="D1010" s="140"/>
      <c r="E1010" s="140"/>
      <c r="F1010" s="138"/>
      <c r="G1010" s="126"/>
      <c r="H1010" s="127" t="str">
        <f t="shared" si="17"/>
        <v/>
      </c>
    </row>
    <row r="1011" spans="2:8">
      <c r="B1011" s="124"/>
      <c r="C1011" s="142" t="s">
        <v>177</v>
      </c>
      <c r="D1011" s="140"/>
      <c r="E1011" s="140"/>
      <c r="F1011" s="138"/>
      <c r="G1011" s="126"/>
      <c r="H1011" s="127" t="str">
        <f t="shared" si="17"/>
        <v/>
      </c>
    </row>
    <row r="1012" spans="2:8">
      <c r="B1012" s="124"/>
      <c r="C1012" s="106" t="s">
        <v>178</v>
      </c>
      <c r="D1012" s="140"/>
      <c r="E1012" s="140"/>
      <c r="F1012" s="138"/>
      <c r="G1012" s="126"/>
      <c r="H1012" s="127" t="str">
        <f t="shared" si="17"/>
        <v/>
      </c>
    </row>
    <row r="1013" spans="2:8">
      <c r="B1013" s="124"/>
      <c r="C1013" s="106" t="s">
        <v>179</v>
      </c>
      <c r="D1013" s="140"/>
      <c r="E1013" s="140"/>
      <c r="F1013" s="138"/>
      <c r="G1013" s="126"/>
      <c r="H1013" s="127" t="str">
        <f t="shared" si="17"/>
        <v/>
      </c>
    </row>
    <row r="1014" spans="2:8">
      <c r="B1014" s="124"/>
      <c r="C1014" s="106" t="s">
        <v>180</v>
      </c>
      <c r="D1014" s="140"/>
      <c r="E1014" s="140"/>
      <c r="F1014" s="138"/>
      <c r="G1014" s="126"/>
      <c r="H1014" s="127" t="str">
        <f t="shared" si="17"/>
        <v/>
      </c>
    </row>
    <row r="1015" spans="2:8">
      <c r="B1015" s="124"/>
      <c r="C1015" s="106" t="s">
        <v>181</v>
      </c>
      <c r="D1015" s="140"/>
      <c r="E1015" s="140"/>
      <c r="F1015" s="138"/>
      <c r="G1015" s="126"/>
      <c r="H1015" s="127" t="str">
        <f t="shared" si="17"/>
        <v/>
      </c>
    </row>
    <row r="1016" spans="2:8" ht="27">
      <c r="B1016" s="124"/>
      <c r="C1016" s="106" t="s">
        <v>182</v>
      </c>
      <c r="D1016" s="140"/>
      <c r="E1016" s="140"/>
      <c r="F1016" s="138"/>
      <c r="G1016" s="126"/>
      <c r="H1016" s="127" t="str">
        <f t="shared" si="17"/>
        <v/>
      </c>
    </row>
    <row r="1017" spans="2:8" ht="54">
      <c r="B1017" s="124"/>
      <c r="C1017" s="106" t="s">
        <v>183</v>
      </c>
      <c r="D1017" s="140"/>
      <c r="E1017" s="140"/>
      <c r="F1017" s="138"/>
      <c r="G1017" s="126"/>
      <c r="H1017" s="127" t="str">
        <f t="shared" si="17"/>
        <v/>
      </c>
    </row>
    <row r="1018" spans="2:8" ht="27">
      <c r="B1018" s="124"/>
      <c r="C1018" s="106" t="s">
        <v>184</v>
      </c>
      <c r="D1018" s="140"/>
      <c r="E1018" s="140"/>
      <c r="F1018" s="138"/>
      <c r="G1018" s="126"/>
      <c r="H1018" s="127" t="str">
        <f t="shared" si="17"/>
        <v/>
      </c>
    </row>
    <row r="1019" spans="2:8" ht="27">
      <c r="B1019" s="124"/>
      <c r="C1019" s="106" t="s">
        <v>185</v>
      </c>
      <c r="D1019" s="140"/>
      <c r="E1019" s="140"/>
      <c r="F1019" s="138"/>
      <c r="G1019" s="126"/>
      <c r="H1019" s="127" t="str">
        <f t="shared" si="17"/>
        <v/>
      </c>
    </row>
    <row r="1020" spans="2:8">
      <c r="B1020" s="124"/>
      <c r="C1020" s="106" t="s">
        <v>186</v>
      </c>
      <c r="D1020" s="140"/>
      <c r="E1020" s="140"/>
      <c r="F1020" s="138"/>
      <c r="G1020" s="126"/>
      <c r="H1020" s="127" t="str">
        <f t="shared" si="17"/>
        <v/>
      </c>
    </row>
    <row r="1021" spans="2:8">
      <c r="B1021" s="124"/>
      <c r="C1021" s="106" t="s">
        <v>187</v>
      </c>
      <c r="D1021" s="140"/>
      <c r="E1021" s="140"/>
      <c r="F1021" s="138"/>
      <c r="G1021" s="126"/>
      <c r="H1021" s="127" t="str">
        <f t="shared" si="17"/>
        <v/>
      </c>
    </row>
    <row r="1022" spans="2:8">
      <c r="B1022" s="124"/>
      <c r="C1022" s="132"/>
      <c r="D1022" s="140"/>
      <c r="E1022" s="140"/>
      <c r="F1022" s="138"/>
      <c r="G1022" s="126"/>
      <c r="H1022" s="127" t="str">
        <f t="shared" si="17"/>
        <v/>
      </c>
    </row>
    <row r="1023" spans="2:8" ht="27">
      <c r="B1023" s="124" t="s">
        <v>597</v>
      </c>
      <c r="C1023" s="141" t="s">
        <v>189</v>
      </c>
      <c r="D1023" s="140">
        <v>1</v>
      </c>
      <c r="E1023" s="140" t="s">
        <v>12</v>
      </c>
      <c r="F1023" s="138"/>
      <c r="G1023" s="126"/>
      <c r="H1023" s="127">
        <f t="shared" si="17"/>
        <v>0</v>
      </c>
    </row>
    <row r="1024" spans="2:8">
      <c r="B1024" s="124"/>
      <c r="C1024" s="106" t="s">
        <v>190</v>
      </c>
      <c r="D1024" s="140"/>
      <c r="E1024" s="140"/>
      <c r="F1024" s="138"/>
      <c r="G1024" s="126"/>
      <c r="H1024" s="127" t="str">
        <f t="shared" si="17"/>
        <v/>
      </c>
    </row>
    <row r="1025" spans="2:8">
      <c r="B1025" s="124"/>
      <c r="C1025" s="106" t="s">
        <v>191</v>
      </c>
      <c r="D1025" s="140"/>
      <c r="E1025" s="140"/>
      <c r="F1025" s="138"/>
      <c r="G1025" s="126"/>
      <c r="H1025" s="127" t="str">
        <f t="shared" si="17"/>
        <v/>
      </c>
    </row>
    <row r="1026" spans="2:8">
      <c r="B1026" s="124"/>
      <c r="C1026" s="106" t="s">
        <v>192</v>
      </c>
      <c r="D1026" s="140"/>
      <c r="E1026" s="140"/>
      <c r="F1026" s="138"/>
      <c r="G1026" s="126"/>
      <c r="H1026" s="127" t="str">
        <f t="shared" si="17"/>
        <v/>
      </c>
    </row>
    <row r="1027" spans="2:8">
      <c r="B1027" s="124"/>
      <c r="C1027" s="106" t="s">
        <v>193</v>
      </c>
      <c r="D1027" s="140"/>
      <c r="E1027" s="140"/>
      <c r="F1027" s="138"/>
      <c r="G1027" s="126"/>
      <c r="H1027" s="127" t="str">
        <f t="shared" si="17"/>
        <v/>
      </c>
    </row>
    <row r="1028" spans="2:8">
      <c r="B1028" s="124"/>
      <c r="C1028" s="106" t="s">
        <v>194</v>
      </c>
      <c r="D1028" s="140"/>
      <c r="E1028" s="140"/>
      <c r="F1028" s="138"/>
      <c r="G1028" s="126"/>
      <c r="H1028" s="127" t="str">
        <f t="shared" si="17"/>
        <v/>
      </c>
    </row>
    <row r="1029" spans="2:8" ht="27">
      <c r="B1029" s="124"/>
      <c r="C1029" s="106" t="s">
        <v>195</v>
      </c>
      <c r="D1029" s="140"/>
      <c r="E1029" s="140"/>
      <c r="F1029" s="138"/>
      <c r="G1029" s="126"/>
      <c r="H1029" s="127" t="str">
        <f t="shared" si="17"/>
        <v/>
      </c>
    </row>
    <row r="1030" spans="2:8">
      <c r="B1030" s="124"/>
      <c r="C1030" s="106" t="s">
        <v>196</v>
      </c>
      <c r="D1030" s="140"/>
      <c r="E1030" s="140"/>
      <c r="F1030" s="138"/>
      <c r="G1030" s="126"/>
      <c r="H1030" s="127" t="str">
        <f t="shared" si="17"/>
        <v/>
      </c>
    </row>
    <row r="1031" spans="2:8">
      <c r="B1031" s="124"/>
      <c r="D1031" s="140"/>
      <c r="E1031" s="140"/>
      <c r="F1031" s="138"/>
      <c r="G1031" s="126"/>
      <c r="H1031" s="127" t="str">
        <f t="shared" si="17"/>
        <v/>
      </c>
    </row>
    <row r="1032" spans="2:8">
      <c r="B1032" s="124" t="s">
        <v>598</v>
      </c>
      <c r="C1032" s="106" t="s">
        <v>599</v>
      </c>
      <c r="D1032" s="140">
        <v>2</v>
      </c>
      <c r="E1032" s="140" t="s">
        <v>12</v>
      </c>
      <c r="F1032" s="138"/>
      <c r="G1032" s="126"/>
      <c r="H1032" s="127">
        <f t="shared" si="17"/>
        <v>0</v>
      </c>
    </row>
    <row r="1033" spans="2:8" ht="27">
      <c r="B1033" s="124"/>
      <c r="C1033" s="106" t="s">
        <v>600</v>
      </c>
      <c r="D1033" s="140"/>
      <c r="E1033" s="140"/>
      <c r="F1033" s="138"/>
      <c r="G1033" s="126"/>
      <c r="H1033" s="127" t="str">
        <f t="shared" si="17"/>
        <v/>
      </c>
    </row>
    <row r="1034" spans="2:8">
      <c r="B1034" s="124"/>
      <c r="C1034" s="135" t="s">
        <v>148</v>
      </c>
      <c r="D1034" s="140"/>
      <c r="E1034" s="140"/>
      <c r="F1034" s="138"/>
      <c r="G1034" s="126"/>
      <c r="H1034" s="127" t="str">
        <f t="shared" si="17"/>
        <v/>
      </c>
    </row>
    <row r="1035" spans="2:8" ht="27">
      <c r="B1035" s="124"/>
      <c r="C1035" s="106" t="s">
        <v>601</v>
      </c>
      <c r="D1035" s="140"/>
      <c r="E1035" s="140"/>
      <c r="F1035" s="138"/>
      <c r="G1035" s="126"/>
      <c r="H1035" s="127" t="str">
        <f t="shared" si="17"/>
        <v/>
      </c>
    </row>
    <row r="1036" spans="2:8">
      <c r="B1036" s="124"/>
      <c r="C1036" s="135" t="s">
        <v>602</v>
      </c>
      <c r="D1036" s="140"/>
      <c r="E1036" s="140"/>
      <c r="F1036" s="138"/>
      <c r="G1036" s="126"/>
      <c r="H1036" s="127" t="str">
        <f t="shared" si="17"/>
        <v/>
      </c>
    </row>
    <row r="1037" spans="2:8" ht="27">
      <c r="B1037" s="124"/>
      <c r="C1037" s="106" t="s">
        <v>603</v>
      </c>
      <c r="D1037" s="140"/>
      <c r="E1037" s="140"/>
      <c r="F1037" s="138"/>
      <c r="G1037" s="126"/>
      <c r="H1037" s="127" t="str">
        <f t="shared" si="17"/>
        <v/>
      </c>
    </row>
    <row r="1038" spans="2:8">
      <c r="B1038" s="124"/>
      <c r="C1038" s="106" t="s">
        <v>604</v>
      </c>
      <c r="D1038" s="140"/>
      <c r="E1038" s="140"/>
      <c r="F1038" s="138"/>
      <c r="G1038" s="126"/>
      <c r="H1038" s="127" t="str">
        <f t="shared" si="17"/>
        <v/>
      </c>
    </row>
    <row r="1039" spans="2:8">
      <c r="B1039" s="124"/>
      <c r="C1039" s="106" t="s">
        <v>605</v>
      </c>
      <c r="D1039" s="140"/>
      <c r="E1039" s="140"/>
      <c r="F1039" s="138"/>
      <c r="G1039" s="126"/>
      <c r="H1039" s="127" t="str">
        <f t="shared" si="17"/>
        <v/>
      </c>
    </row>
    <row r="1040" spans="2:8">
      <c r="B1040" s="124"/>
      <c r="C1040" s="106" t="s">
        <v>606</v>
      </c>
      <c r="D1040" s="140"/>
      <c r="E1040" s="140"/>
      <c r="F1040" s="138"/>
      <c r="G1040" s="126"/>
      <c r="H1040" s="127" t="str">
        <f t="shared" ref="H1040:H1103" si="18">IF(D1040="","",G1040*D1040)</f>
        <v/>
      </c>
    </row>
    <row r="1041" spans="2:8" ht="40.5">
      <c r="B1041" s="124"/>
      <c r="C1041" s="106" t="s">
        <v>607</v>
      </c>
      <c r="D1041" s="140"/>
      <c r="E1041" s="140"/>
      <c r="F1041" s="138"/>
      <c r="G1041" s="126"/>
      <c r="H1041" s="127" t="str">
        <f t="shared" si="18"/>
        <v/>
      </c>
    </row>
    <row r="1042" spans="2:8" ht="27">
      <c r="B1042" s="124"/>
      <c r="C1042" s="106" t="s">
        <v>608</v>
      </c>
      <c r="D1042" s="140"/>
      <c r="E1042" s="140"/>
      <c r="F1042" s="138"/>
      <c r="G1042" s="126"/>
      <c r="H1042" s="127" t="str">
        <f t="shared" si="18"/>
        <v/>
      </c>
    </row>
    <row r="1043" spans="2:8" ht="27">
      <c r="B1043" s="124"/>
      <c r="C1043" s="106" t="s">
        <v>609</v>
      </c>
      <c r="D1043" s="140"/>
      <c r="E1043" s="140"/>
      <c r="F1043" s="138"/>
      <c r="G1043" s="126"/>
      <c r="H1043" s="127" t="str">
        <f t="shared" si="18"/>
        <v/>
      </c>
    </row>
    <row r="1044" spans="2:8">
      <c r="B1044" s="124"/>
      <c r="C1044" s="106" t="s">
        <v>610</v>
      </c>
      <c r="D1044" s="140"/>
      <c r="E1044" s="140"/>
      <c r="F1044" s="138"/>
      <c r="G1044" s="126"/>
      <c r="H1044" s="127" t="str">
        <f t="shared" si="18"/>
        <v/>
      </c>
    </row>
    <row r="1045" spans="2:8" ht="27">
      <c r="B1045" s="124"/>
      <c r="C1045" s="106" t="s">
        <v>611</v>
      </c>
      <c r="D1045" s="140"/>
      <c r="E1045" s="140"/>
      <c r="F1045" s="138"/>
      <c r="G1045" s="126"/>
      <c r="H1045" s="127" t="str">
        <f t="shared" si="18"/>
        <v/>
      </c>
    </row>
    <row r="1046" spans="2:8">
      <c r="B1046" s="124"/>
      <c r="C1046" s="135" t="s">
        <v>612</v>
      </c>
      <c r="D1046" s="140"/>
      <c r="E1046" s="140"/>
      <c r="F1046" s="138"/>
      <c r="G1046" s="126"/>
      <c r="H1046" s="127" t="str">
        <f t="shared" si="18"/>
        <v/>
      </c>
    </row>
    <row r="1047" spans="2:8">
      <c r="B1047" s="124"/>
      <c r="C1047" s="106" t="s">
        <v>613</v>
      </c>
      <c r="D1047" s="140"/>
      <c r="E1047" s="140"/>
      <c r="F1047" s="138"/>
      <c r="G1047" s="126"/>
      <c r="H1047" s="127" t="str">
        <f t="shared" si="18"/>
        <v/>
      </c>
    </row>
    <row r="1048" spans="2:8">
      <c r="B1048" s="124"/>
      <c r="C1048" s="106" t="s">
        <v>614</v>
      </c>
      <c r="D1048" s="140"/>
      <c r="E1048" s="140"/>
      <c r="F1048" s="138"/>
      <c r="G1048" s="126"/>
      <c r="H1048" s="127" t="str">
        <f t="shared" si="18"/>
        <v/>
      </c>
    </row>
    <row r="1049" spans="2:8">
      <c r="B1049" s="124"/>
      <c r="C1049" s="106" t="s">
        <v>615</v>
      </c>
      <c r="D1049" s="140"/>
      <c r="E1049" s="140"/>
      <c r="F1049" s="138"/>
      <c r="G1049" s="126"/>
      <c r="H1049" s="127" t="str">
        <f t="shared" si="18"/>
        <v/>
      </c>
    </row>
    <row r="1050" spans="2:8">
      <c r="B1050" s="124"/>
      <c r="C1050" s="135" t="s">
        <v>27</v>
      </c>
      <c r="D1050" s="140"/>
      <c r="E1050" s="140"/>
      <c r="F1050" s="138"/>
      <c r="G1050" s="126"/>
      <c r="H1050" s="127" t="str">
        <f t="shared" si="18"/>
        <v/>
      </c>
    </row>
    <row r="1051" spans="2:8" ht="27">
      <c r="B1051" s="124"/>
      <c r="C1051" s="106" t="s">
        <v>616</v>
      </c>
      <c r="D1051" s="140"/>
      <c r="E1051" s="140"/>
      <c r="F1051" s="138"/>
      <c r="G1051" s="126"/>
      <c r="H1051" s="127" t="str">
        <f t="shared" si="18"/>
        <v/>
      </c>
    </row>
    <row r="1052" spans="2:8" ht="40.5">
      <c r="B1052" s="124"/>
      <c r="C1052" s="106" t="s">
        <v>617</v>
      </c>
      <c r="D1052" s="140"/>
      <c r="E1052" s="140"/>
      <c r="F1052" s="138"/>
      <c r="G1052" s="126"/>
      <c r="H1052" s="127" t="str">
        <f t="shared" si="18"/>
        <v/>
      </c>
    </row>
    <row r="1053" spans="2:8">
      <c r="B1053" s="124"/>
      <c r="C1053" s="106" t="s">
        <v>618</v>
      </c>
      <c r="D1053" s="140"/>
      <c r="E1053" s="140"/>
      <c r="F1053" s="138"/>
      <c r="G1053" s="126"/>
      <c r="H1053" s="127" t="str">
        <f t="shared" si="18"/>
        <v/>
      </c>
    </row>
    <row r="1054" spans="2:8">
      <c r="B1054" s="124"/>
      <c r="C1054" s="106" t="s">
        <v>619</v>
      </c>
      <c r="D1054" s="140"/>
      <c r="E1054" s="140"/>
      <c r="F1054" s="138"/>
      <c r="G1054" s="126"/>
      <c r="H1054" s="127" t="str">
        <f t="shared" si="18"/>
        <v/>
      </c>
    </row>
    <row r="1055" spans="2:8" ht="27">
      <c r="B1055" s="124"/>
      <c r="C1055" s="106" t="s">
        <v>620</v>
      </c>
      <c r="D1055" s="140"/>
      <c r="E1055" s="140"/>
      <c r="F1055" s="138"/>
      <c r="G1055" s="126"/>
      <c r="H1055" s="127" t="str">
        <f t="shared" si="18"/>
        <v/>
      </c>
    </row>
    <row r="1056" spans="2:8">
      <c r="B1056" s="124"/>
      <c r="C1056" s="106" t="s">
        <v>621</v>
      </c>
      <c r="D1056" s="140"/>
      <c r="E1056" s="140"/>
      <c r="F1056" s="138"/>
      <c r="G1056" s="126"/>
      <c r="H1056" s="127" t="str">
        <f t="shared" si="18"/>
        <v/>
      </c>
    </row>
    <row r="1057" spans="2:8" ht="40.5">
      <c r="B1057" s="124"/>
      <c r="C1057" s="106" t="s">
        <v>622</v>
      </c>
      <c r="D1057" s="140"/>
      <c r="E1057" s="140"/>
      <c r="F1057" s="138"/>
      <c r="G1057" s="126"/>
      <c r="H1057" s="127" t="str">
        <f t="shared" si="18"/>
        <v/>
      </c>
    </row>
    <row r="1058" spans="2:8">
      <c r="B1058" s="124"/>
      <c r="C1058" s="106" t="s">
        <v>623</v>
      </c>
      <c r="D1058" s="140"/>
      <c r="E1058" s="140"/>
      <c r="F1058" s="138"/>
      <c r="G1058" s="126"/>
      <c r="H1058" s="127" t="str">
        <f t="shared" si="18"/>
        <v/>
      </c>
    </row>
    <row r="1059" spans="2:8" ht="27">
      <c r="B1059" s="124"/>
      <c r="C1059" s="106" t="s">
        <v>624</v>
      </c>
      <c r="D1059" s="140"/>
      <c r="E1059" s="140"/>
      <c r="F1059" s="138"/>
      <c r="G1059" s="126"/>
      <c r="H1059" s="127" t="str">
        <f t="shared" si="18"/>
        <v/>
      </c>
    </row>
    <row r="1060" spans="2:8">
      <c r="B1060" s="124"/>
      <c r="C1060" s="132"/>
      <c r="D1060" s="140"/>
      <c r="E1060" s="140"/>
      <c r="F1060" s="138"/>
      <c r="G1060" s="126"/>
      <c r="H1060" s="127" t="str">
        <f t="shared" si="18"/>
        <v/>
      </c>
    </row>
    <row r="1061" spans="2:8">
      <c r="B1061" s="124"/>
      <c r="C1061" s="134" t="s">
        <v>625</v>
      </c>
      <c r="D1061" s="140"/>
      <c r="E1061" s="140"/>
      <c r="F1061" s="138"/>
      <c r="G1061" s="126"/>
      <c r="H1061" s="127" t="str">
        <f t="shared" si="18"/>
        <v/>
      </c>
    </row>
    <row r="1062" spans="2:8">
      <c r="B1062" s="124"/>
      <c r="C1062" s="132"/>
      <c r="D1062" s="140"/>
      <c r="E1062" s="140"/>
      <c r="F1062" s="138"/>
      <c r="G1062" s="126"/>
      <c r="H1062" s="127" t="str">
        <f t="shared" si="18"/>
        <v/>
      </c>
    </row>
    <row r="1063" spans="2:8" ht="27">
      <c r="B1063" s="124" t="s">
        <v>626</v>
      </c>
      <c r="C1063" s="141" t="s">
        <v>255</v>
      </c>
      <c r="D1063" s="140">
        <v>1</v>
      </c>
      <c r="E1063" s="140" t="s">
        <v>12</v>
      </c>
      <c r="F1063" s="138" t="s">
        <v>256</v>
      </c>
      <c r="G1063" s="153"/>
      <c r="H1063" s="127">
        <f t="shared" si="18"/>
        <v>0</v>
      </c>
    </row>
    <row r="1064" spans="2:8">
      <c r="B1064" s="124"/>
      <c r="C1064" s="106" t="s">
        <v>257</v>
      </c>
      <c r="D1064" s="140"/>
      <c r="E1064" s="140"/>
      <c r="F1064" s="138"/>
      <c r="G1064" s="153"/>
      <c r="H1064" s="127" t="str">
        <f t="shared" si="18"/>
        <v/>
      </c>
    </row>
    <row r="1065" spans="2:8">
      <c r="B1065" s="124"/>
      <c r="C1065" s="106" t="s">
        <v>258</v>
      </c>
      <c r="D1065" s="140"/>
      <c r="E1065" s="140"/>
      <c r="F1065" s="138"/>
      <c r="G1065" s="153"/>
      <c r="H1065" s="127" t="str">
        <f t="shared" si="18"/>
        <v/>
      </c>
    </row>
    <row r="1066" spans="2:8">
      <c r="B1066" s="124"/>
      <c r="C1066" s="106" t="s">
        <v>259</v>
      </c>
      <c r="D1066" s="140"/>
      <c r="E1066" s="140"/>
      <c r="F1066" s="138"/>
      <c r="G1066" s="153"/>
      <c r="H1066" s="127" t="str">
        <f t="shared" si="18"/>
        <v/>
      </c>
    </row>
    <row r="1067" spans="2:8" ht="40.5">
      <c r="B1067" s="124"/>
      <c r="C1067" s="141" t="s">
        <v>105</v>
      </c>
      <c r="D1067" s="140"/>
      <c r="E1067" s="140"/>
      <c r="F1067" s="138"/>
      <c r="G1067" s="153"/>
      <c r="H1067" s="127" t="str">
        <f t="shared" si="18"/>
        <v/>
      </c>
    </row>
    <row r="1068" spans="2:8" ht="27">
      <c r="B1068" s="124"/>
      <c r="C1068" s="141" t="s">
        <v>260</v>
      </c>
      <c r="D1068" s="140"/>
      <c r="E1068" s="140"/>
      <c r="F1068" s="138"/>
      <c r="G1068" s="153"/>
      <c r="H1068" s="127" t="str">
        <f t="shared" si="18"/>
        <v/>
      </c>
    </row>
    <row r="1069" spans="2:8">
      <c r="B1069" s="124"/>
      <c r="C1069" s="132"/>
      <c r="D1069" s="140"/>
      <c r="E1069" s="140"/>
      <c r="F1069" s="138"/>
      <c r="G1069" s="126"/>
      <c r="H1069" s="127" t="str">
        <f t="shared" si="18"/>
        <v/>
      </c>
    </row>
    <row r="1070" spans="2:8" ht="40.5">
      <c r="B1070" s="124" t="s">
        <v>627</v>
      </c>
      <c r="C1070" s="141" t="s">
        <v>468</v>
      </c>
      <c r="D1070" s="140">
        <v>1</v>
      </c>
      <c r="E1070" s="140" t="s">
        <v>1</v>
      </c>
      <c r="F1070" s="138" t="s">
        <v>469</v>
      </c>
      <c r="G1070" s="126"/>
      <c r="H1070" s="127">
        <f t="shared" si="18"/>
        <v>0</v>
      </c>
    </row>
    <row r="1071" spans="2:8" ht="40.5">
      <c r="B1071" s="124"/>
      <c r="C1071" s="141" t="s">
        <v>105</v>
      </c>
      <c r="D1071" s="140"/>
      <c r="E1071" s="140"/>
      <c r="F1071" s="138" t="s">
        <v>470</v>
      </c>
      <c r="G1071" s="126"/>
      <c r="H1071" s="127" t="str">
        <f t="shared" si="18"/>
        <v/>
      </c>
    </row>
    <row r="1072" spans="2:8">
      <c r="B1072" s="124"/>
      <c r="C1072" s="132"/>
      <c r="D1072" s="140"/>
      <c r="E1072" s="140"/>
      <c r="F1072" s="138"/>
      <c r="G1072" s="126"/>
      <c r="H1072" s="127" t="str">
        <f t="shared" si="18"/>
        <v/>
      </c>
    </row>
    <row r="1073" spans="2:8">
      <c r="B1073" s="124" t="s">
        <v>628</v>
      </c>
      <c r="C1073" s="141" t="s">
        <v>629</v>
      </c>
      <c r="D1073" s="140">
        <v>1</v>
      </c>
      <c r="E1073" s="140" t="s">
        <v>12</v>
      </c>
      <c r="F1073" s="138"/>
      <c r="G1073" s="126"/>
      <c r="H1073" s="127">
        <f t="shared" si="18"/>
        <v>0</v>
      </c>
    </row>
    <row r="1074" spans="2:8">
      <c r="B1074" s="124"/>
      <c r="C1074" s="154" t="s">
        <v>109</v>
      </c>
      <c r="D1074" s="140"/>
      <c r="E1074" s="140"/>
      <c r="F1074" s="138"/>
      <c r="G1074" s="126"/>
      <c r="H1074" s="127" t="str">
        <f t="shared" si="18"/>
        <v/>
      </c>
    </row>
    <row r="1075" spans="2:8">
      <c r="B1075" s="124"/>
      <c r="C1075" s="155" t="s">
        <v>630</v>
      </c>
      <c r="D1075" s="140"/>
      <c r="E1075" s="140"/>
      <c r="F1075" s="138"/>
      <c r="G1075" s="126"/>
      <c r="H1075" s="127" t="str">
        <f t="shared" si="18"/>
        <v/>
      </c>
    </row>
    <row r="1076" spans="2:8">
      <c r="B1076" s="124"/>
      <c r="C1076" s="155" t="s">
        <v>631</v>
      </c>
      <c r="D1076" s="140"/>
      <c r="E1076" s="140"/>
      <c r="F1076" s="138"/>
      <c r="G1076" s="126"/>
      <c r="H1076" s="127" t="str">
        <f t="shared" si="18"/>
        <v/>
      </c>
    </row>
    <row r="1077" spans="2:8">
      <c r="B1077" s="124"/>
      <c r="C1077" s="155" t="s">
        <v>632</v>
      </c>
      <c r="D1077" s="140"/>
      <c r="E1077" s="140"/>
      <c r="F1077" s="138"/>
      <c r="G1077" s="126"/>
      <c r="H1077" s="127" t="str">
        <f t="shared" si="18"/>
        <v/>
      </c>
    </row>
    <row r="1078" spans="2:8">
      <c r="B1078" s="124"/>
      <c r="C1078" s="155" t="s">
        <v>633</v>
      </c>
      <c r="D1078" s="140"/>
      <c r="E1078" s="140"/>
      <c r="F1078" s="138"/>
      <c r="G1078" s="126"/>
      <c r="H1078" s="127" t="str">
        <f t="shared" si="18"/>
        <v/>
      </c>
    </row>
    <row r="1079" spans="2:8">
      <c r="B1079" s="124"/>
      <c r="C1079" s="155" t="s">
        <v>634</v>
      </c>
      <c r="D1079" s="140"/>
      <c r="E1079" s="140"/>
      <c r="F1079" s="138"/>
      <c r="G1079" s="126"/>
      <c r="H1079" s="127" t="str">
        <f t="shared" si="18"/>
        <v/>
      </c>
    </row>
    <row r="1080" spans="2:8">
      <c r="B1080" s="124"/>
      <c r="C1080" s="155" t="s">
        <v>635</v>
      </c>
      <c r="D1080" s="140"/>
      <c r="E1080" s="140"/>
      <c r="F1080" s="138"/>
      <c r="G1080" s="126"/>
      <c r="H1080" s="127" t="str">
        <f t="shared" si="18"/>
        <v/>
      </c>
    </row>
    <row r="1081" spans="2:8">
      <c r="B1081" s="124"/>
      <c r="C1081" s="155" t="s">
        <v>636</v>
      </c>
      <c r="D1081" s="140"/>
      <c r="E1081" s="140"/>
      <c r="F1081" s="138"/>
      <c r="G1081" s="126"/>
      <c r="H1081" s="127" t="str">
        <f t="shared" si="18"/>
        <v/>
      </c>
    </row>
    <row r="1082" spans="2:8">
      <c r="B1082" s="124"/>
      <c r="C1082" s="154" t="s">
        <v>91</v>
      </c>
      <c r="D1082" s="140"/>
      <c r="E1082" s="140"/>
      <c r="F1082" s="138"/>
      <c r="G1082" s="126"/>
      <c r="H1082" s="127" t="str">
        <f t="shared" si="18"/>
        <v/>
      </c>
    </row>
    <row r="1083" spans="2:8">
      <c r="B1083" s="124"/>
      <c r="C1083" s="155" t="s">
        <v>637</v>
      </c>
      <c r="D1083" s="140"/>
      <c r="E1083" s="140"/>
      <c r="F1083" s="138"/>
      <c r="G1083" s="126"/>
      <c r="H1083" s="127" t="str">
        <f t="shared" si="18"/>
        <v/>
      </c>
    </row>
    <row r="1084" spans="2:8">
      <c r="B1084" s="124"/>
      <c r="C1084" s="155" t="s">
        <v>638</v>
      </c>
      <c r="D1084" s="140"/>
      <c r="E1084" s="140"/>
      <c r="F1084" s="138"/>
      <c r="G1084" s="126"/>
      <c r="H1084" s="127" t="str">
        <f t="shared" si="18"/>
        <v/>
      </c>
    </row>
    <row r="1085" spans="2:8">
      <c r="B1085" s="124"/>
      <c r="C1085" s="155" t="s">
        <v>639</v>
      </c>
      <c r="D1085" s="140"/>
      <c r="E1085" s="140"/>
      <c r="F1085" s="138"/>
      <c r="G1085" s="126"/>
      <c r="H1085" s="127" t="str">
        <f t="shared" si="18"/>
        <v/>
      </c>
    </row>
    <row r="1086" spans="2:8">
      <c r="B1086" s="124"/>
      <c r="C1086" s="155" t="s">
        <v>640</v>
      </c>
      <c r="D1086" s="140"/>
      <c r="E1086" s="140"/>
      <c r="F1086" s="138"/>
      <c r="G1086" s="126"/>
      <c r="H1086" s="127" t="str">
        <f t="shared" si="18"/>
        <v/>
      </c>
    </row>
    <row r="1087" spans="2:8">
      <c r="B1087" s="124"/>
      <c r="C1087" s="155" t="s">
        <v>641</v>
      </c>
      <c r="D1087" s="140"/>
      <c r="E1087" s="140"/>
      <c r="F1087" s="138"/>
      <c r="G1087" s="126"/>
      <c r="H1087" s="127" t="str">
        <f t="shared" si="18"/>
        <v/>
      </c>
    </row>
    <row r="1088" spans="2:8">
      <c r="B1088" s="124"/>
      <c r="C1088" s="155" t="s">
        <v>642</v>
      </c>
      <c r="D1088" s="140"/>
      <c r="E1088" s="140"/>
      <c r="F1088" s="138"/>
      <c r="G1088" s="126"/>
      <c r="H1088" s="127" t="str">
        <f t="shared" si="18"/>
        <v/>
      </c>
    </row>
    <row r="1089" spans="2:8">
      <c r="B1089" s="124"/>
      <c r="C1089" s="155" t="s">
        <v>643</v>
      </c>
      <c r="D1089" s="140"/>
      <c r="E1089" s="140"/>
      <c r="F1089" s="138"/>
      <c r="G1089" s="126"/>
      <c r="H1089" s="127" t="str">
        <f t="shared" si="18"/>
        <v/>
      </c>
    </row>
    <row r="1090" spans="2:8" ht="27">
      <c r="B1090" s="124"/>
      <c r="C1090" s="155" t="s">
        <v>644</v>
      </c>
      <c r="D1090" s="140"/>
      <c r="E1090" s="140"/>
      <c r="F1090" s="138"/>
      <c r="G1090" s="126"/>
      <c r="H1090" s="127" t="str">
        <f t="shared" si="18"/>
        <v/>
      </c>
    </row>
    <row r="1091" spans="2:8">
      <c r="B1091" s="124"/>
      <c r="C1091" s="141" t="s">
        <v>645</v>
      </c>
      <c r="D1091" s="140"/>
      <c r="E1091" s="140"/>
      <c r="F1091" s="138"/>
      <c r="G1091" s="126"/>
      <c r="H1091" s="127" t="str">
        <f t="shared" si="18"/>
        <v/>
      </c>
    </row>
    <row r="1092" spans="2:8">
      <c r="B1092" s="124"/>
      <c r="C1092" s="141" t="s">
        <v>646</v>
      </c>
      <c r="D1092" s="140"/>
      <c r="E1092" s="140"/>
      <c r="F1092" s="138"/>
      <c r="G1092" s="126"/>
      <c r="H1092" s="127" t="str">
        <f t="shared" si="18"/>
        <v/>
      </c>
    </row>
    <row r="1093" spans="2:8">
      <c r="B1093" s="124"/>
      <c r="C1093" s="141" t="s">
        <v>647</v>
      </c>
      <c r="D1093" s="140"/>
      <c r="E1093" s="140"/>
      <c r="F1093" s="138"/>
      <c r="G1093" s="126"/>
      <c r="H1093" s="127" t="str">
        <f t="shared" si="18"/>
        <v/>
      </c>
    </row>
    <row r="1094" spans="2:8">
      <c r="B1094" s="124"/>
      <c r="C1094" s="132"/>
      <c r="D1094" s="140"/>
      <c r="E1094" s="140"/>
      <c r="F1094" s="138"/>
      <c r="G1094" s="126"/>
      <c r="H1094" s="127" t="str">
        <f t="shared" si="18"/>
        <v/>
      </c>
    </row>
    <row r="1095" spans="2:8">
      <c r="B1095" s="124" t="s">
        <v>648</v>
      </c>
      <c r="C1095" s="132" t="s">
        <v>649</v>
      </c>
      <c r="D1095" s="140">
        <v>1</v>
      </c>
      <c r="E1095" s="140" t="s">
        <v>12</v>
      </c>
      <c r="F1095" s="138"/>
      <c r="G1095" s="126"/>
      <c r="H1095" s="127">
        <f t="shared" si="18"/>
        <v>0</v>
      </c>
    </row>
    <row r="1096" spans="2:8">
      <c r="B1096" s="124"/>
      <c r="C1096" s="142" t="s">
        <v>109</v>
      </c>
      <c r="D1096" s="140"/>
      <c r="E1096" s="140"/>
      <c r="F1096" s="138"/>
      <c r="G1096" s="126"/>
      <c r="H1096" s="127" t="str">
        <f t="shared" si="18"/>
        <v/>
      </c>
    </row>
    <row r="1097" spans="2:8">
      <c r="B1097" s="124"/>
      <c r="C1097" s="141" t="s">
        <v>199</v>
      </c>
      <c r="D1097" s="140"/>
      <c r="E1097" s="140"/>
      <c r="F1097" s="138"/>
      <c r="G1097" s="126"/>
      <c r="H1097" s="127" t="str">
        <f t="shared" si="18"/>
        <v/>
      </c>
    </row>
    <row r="1098" spans="2:8" ht="40.5">
      <c r="B1098" s="124"/>
      <c r="C1098" s="106" t="s">
        <v>200</v>
      </c>
      <c r="D1098" s="140"/>
      <c r="E1098" s="140"/>
      <c r="F1098" s="138"/>
      <c r="G1098" s="126"/>
      <c r="H1098" s="127" t="str">
        <f t="shared" si="18"/>
        <v/>
      </c>
    </row>
    <row r="1099" spans="2:8" ht="67.5">
      <c r="B1099" s="124"/>
      <c r="C1099" s="141" t="s">
        <v>201</v>
      </c>
      <c r="D1099" s="140"/>
      <c r="E1099" s="140"/>
      <c r="F1099" s="138"/>
      <c r="G1099" s="126"/>
      <c r="H1099" s="127" t="str">
        <f t="shared" si="18"/>
        <v/>
      </c>
    </row>
    <row r="1100" spans="2:8">
      <c r="B1100" s="124"/>
      <c r="C1100" s="142" t="s">
        <v>202</v>
      </c>
      <c r="D1100" s="140"/>
      <c r="E1100" s="140"/>
      <c r="F1100" s="138"/>
      <c r="G1100" s="126"/>
      <c r="H1100" s="127" t="str">
        <f t="shared" si="18"/>
        <v/>
      </c>
    </row>
    <row r="1101" spans="2:8" ht="41.65">
      <c r="B1101" s="124"/>
      <c r="C1101" s="143" t="s">
        <v>650</v>
      </c>
      <c r="D1101" s="140"/>
      <c r="E1101" s="140"/>
      <c r="F1101" s="138"/>
      <c r="G1101" s="126"/>
      <c r="H1101" s="127" t="str">
        <f t="shared" si="18"/>
        <v/>
      </c>
    </row>
    <row r="1102" spans="2:8" ht="27">
      <c r="B1102" s="124"/>
      <c r="C1102" s="141" t="s">
        <v>204</v>
      </c>
      <c r="D1102" s="140"/>
      <c r="E1102" s="140"/>
      <c r="F1102" s="138"/>
      <c r="G1102" s="126"/>
      <c r="H1102" s="127" t="str">
        <f t="shared" si="18"/>
        <v/>
      </c>
    </row>
    <row r="1103" spans="2:8" ht="27">
      <c r="B1103" s="124"/>
      <c r="C1103" s="141" t="s">
        <v>205</v>
      </c>
      <c r="D1103" s="140"/>
      <c r="E1103" s="140"/>
      <c r="F1103" s="138"/>
      <c r="G1103" s="126"/>
      <c r="H1103" s="127" t="str">
        <f t="shared" si="18"/>
        <v/>
      </c>
    </row>
    <row r="1104" spans="2:8" ht="40.5">
      <c r="B1104" s="124"/>
      <c r="C1104" s="141" t="s">
        <v>651</v>
      </c>
      <c r="D1104" s="140"/>
      <c r="E1104" s="140"/>
      <c r="F1104" s="138"/>
      <c r="G1104" s="126"/>
      <c r="H1104" s="127" t="str">
        <f t="shared" ref="H1104:H1167" si="19">IF(D1104="","",G1104*D1104)</f>
        <v/>
      </c>
    </row>
    <row r="1105" spans="2:8" ht="40.5">
      <c r="B1105" s="124"/>
      <c r="C1105" s="141" t="s">
        <v>207</v>
      </c>
      <c r="D1105" s="140"/>
      <c r="E1105" s="140"/>
      <c r="F1105" s="138"/>
      <c r="G1105" s="126"/>
      <c r="H1105" s="127" t="str">
        <f t="shared" si="19"/>
        <v/>
      </c>
    </row>
    <row r="1106" spans="2:8" ht="27">
      <c r="B1106" s="124"/>
      <c r="C1106" s="141" t="s">
        <v>208</v>
      </c>
      <c r="D1106" s="140"/>
      <c r="E1106" s="140"/>
      <c r="F1106" s="138"/>
      <c r="G1106" s="126"/>
      <c r="H1106" s="127" t="str">
        <f t="shared" si="19"/>
        <v/>
      </c>
    </row>
    <row r="1107" spans="2:8" ht="27">
      <c r="B1107" s="124"/>
      <c r="C1107" s="141" t="s">
        <v>209</v>
      </c>
      <c r="D1107" s="140"/>
      <c r="E1107" s="140"/>
      <c r="F1107" s="138"/>
      <c r="G1107" s="126"/>
      <c r="H1107" s="127" t="str">
        <f t="shared" si="19"/>
        <v/>
      </c>
    </row>
    <row r="1108" spans="2:8" ht="27">
      <c r="B1108" s="124"/>
      <c r="C1108" s="141" t="s">
        <v>210</v>
      </c>
      <c r="D1108" s="140"/>
      <c r="E1108" s="140"/>
      <c r="F1108" s="138"/>
      <c r="G1108" s="126"/>
      <c r="H1108" s="127" t="str">
        <f t="shared" si="19"/>
        <v/>
      </c>
    </row>
    <row r="1109" spans="2:8">
      <c r="B1109" s="124"/>
      <c r="C1109" s="133" t="s">
        <v>97</v>
      </c>
      <c r="D1109" s="140"/>
      <c r="E1109" s="140"/>
      <c r="F1109" s="138"/>
      <c r="G1109" s="126"/>
      <c r="H1109" s="127" t="str">
        <f t="shared" si="19"/>
        <v/>
      </c>
    </row>
    <row r="1110" spans="2:8" ht="27">
      <c r="B1110" s="124"/>
      <c r="C1110" s="132" t="s">
        <v>652</v>
      </c>
      <c r="D1110" s="140"/>
      <c r="E1110" s="140"/>
      <c r="F1110" s="138"/>
      <c r="G1110" s="126"/>
      <c r="H1110" s="127" t="str">
        <f t="shared" si="19"/>
        <v/>
      </c>
    </row>
    <row r="1111" spans="2:8">
      <c r="B1111" s="124"/>
      <c r="C1111" s="132" t="s">
        <v>653</v>
      </c>
      <c r="D1111" s="140"/>
      <c r="E1111" s="140"/>
      <c r="F1111" s="138"/>
      <c r="G1111" s="126"/>
      <c r="H1111" s="127" t="str">
        <f t="shared" si="19"/>
        <v/>
      </c>
    </row>
    <row r="1112" spans="2:8">
      <c r="B1112" s="124"/>
      <c r="C1112" s="132" t="s">
        <v>654</v>
      </c>
      <c r="D1112" s="140"/>
      <c r="E1112" s="140"/>
      <c r="F1112" s="138"/>
      <c r="G1112" s="126"/>
      <c r="H1112" s="127" t="str">
        <f t="shared" si="19"/>
        <v/>
      </c>
    </row>
    <row r="1113" spans="2:8">
      <c r="B1113" s="124"/>
      <c r="C1113" s="142" t="s">
        <v>219</v>
      </c>
      <c r="D1113" s="140"/>
      <c r="E1113" s="140"/>
      <c r="F1113" s="138"/>
      <c r="G1113" s="126"/>
      <c r="H1113" s="127" t="str">
        <f t="shared" si="19"/>
        <v/>
      </c>
    </row>
    <row r="1114" spans="2:8" ht="41.65">
      <c r="B1114" s="124"/>
      <c r="C1114" s="143" t="s">
        <v>655</v>
      </c>
      <c r="D1114" s="140"/>
      <c r="E1114" s="140"/>
      <c r="F1114" s="138"/>
      <c r="G1114" s="126"/>
      <c r="H1114" s="127" t="str">
        <f t="shared" si="19"/>
        <v/>
      </c>
    </row>
    <row r="1115" spans="2:8" ht="27">
      <c r="B1115" s="124"/>
      <c r="C1115" s="141" t="s">
        <v>509</v>
      </c>
      <c r="D1115" s="140"/>
      <c r="E1115" s="140"/>
      <c r="F1115" s="138"/>
      <c r="G1115" s="126"/>
      <c r="H1115" s="127" t="str">
        <f t="shared" si="19"/>
        <v/>
      </c>
    </row>
    <row r="1116" spans="2:8">
      <c r="B1116" s="124"/>
      <c r="C1116" s="141" t="s">
        <v>268</v>
      </c>
      <c r="D1116" s="140"/>
      <c r="E1116" s="140"/>
      <c r="F1116" s="138"/>
      <c r="G1116" s="126"/>
      <c r="H1116" s="127" t="str">
        <f t="shared" si="19"/>
        <v/>
      </c>
    </row>
    <row r="1117" spans="2:8">
      <c r="B1117" s="124"/>
      <c r="C1117" s="141" t="s">
        <v>269</v>
      </c>
      <c r="D1117" s="140"/>
      <c r="E1117" s="140"/>
      <c r="F1117" s="138"/>
      <c r="G1117" s="126"/>
      <c r="H1117" s="127" t="str">
        <f t="shared" si="19"/>
        <v/>
      </c>
    </row>
    <row r="1118" spans="2:8" ht="27">
      <c r="B1118" s="124"/>
      <c r="C1118" s="141" t="s">
        <v>270</v>
      </c>
      <c r="D1118" s="140"/>
      <c r="E1118" s="140"/>
      <c r="F1118" s="138"/>
      <c r="G1118" s="126"/>
      <c r="H1118" s="127" t="str">
        <f t="shared" si="19"/>
        <v/>
      </c>
    </row>
    <row r="1119" spans="2:8" ht="27">
      <c r="B1119" s="124"/>
      <c r="C1119" s="141" t="s">
        <v>510</v>
      </c>
      <c r="D1119" s="140"/>
      <c r="E1119" s="140"/>
      <c r="F1119" s="138"/>
      <c r="G1119" s="126"/>
      <c r="H1119" s="127" t="str">
        <f t="shared" si="19"/>
        <v/>
      </c>
    </row>
    <row r="1120" spans="2:8">
      <c r="B1120" s="124"/>
      <c r="C1120" s="141" t="s">
        <v>271</v>
      </c>
      <c r="D1120" s="140"/>
      <c r="E1120" s="140"/>
      <c r="F1120" s="138"/>
      <c r="G1120" s="126"/>
      <c r="H1120" s="127" t="str">
        <f t="shared" si="19"/>
        <v/>
      </c>
    </row>
    <row r="1121" spans="2:8" ht="27">
      <c r="B1121" s="124"/>
      <c r="C1121" s="141" t="s">
        <v>272</v>
      </c>
      <c r="D1121" s="140"/>
      <c r="E1121" s="140"/>
      <c r="F1121" s="138"/>
      <c r="G1121" s="126"/>
      <c r="H1121" s="127" t="str">
        <f t="shared" si="19"/>
        <v/>
      </c>
    </row>
    <row r="1122" spans="2:8" ht="27">
      <c r="B1122" s="124"/>
      <c r="C1122" s="141" t="s">
        <v>273</v>
      </c>
      <c r="D1122" s="140"/>
      <c r="E1122" s="140"/>
      <c r="F1122" s="138"/>
      <c r="G1122" s="126"/>
      <c r="H1122" s="127" t="str">
        <f t="shared" si="19"/>
        <v/>
      </c>
    </row>
    <row r="1123" spans="2:8" ht="40.5">
      <c r="B1123" s="124"/>
      <c r="C1123" s="141" t="s">
        <v>511</v>
      </c>
      <c r="D1123" s="140"/>
      <c r="E1123" s="140"/>
      <c r="F1123" s="138"/>
      <c r="G1123" s="126"/>
      <c r="H1123" s="127" t="str">
        <f t="shared" si="19"/>
        <v/>
      </c>
    </row>
    <row r="1124" spans="2:8" ht="40.5">
      <c r="B1124" s="124"/>
      <c r="C1124" s="141" t="s">
        <v>229</v>
      </c>
      <c r="D1124" s="140"/>
      <c r="E1124" s="140"/>
      <c r="F1124" s="138"/>
      <c r="G1124" s="126"/>
      <c r="H1124" s="127" t="str">
        <f t="shared" si="19"/>
        <v/>
      </c>
    </row>
    <row r="1125" spans="2:8" ht="27">
      <c r="B1125" s="124"/>
      <c r="C1125" s="141" t="s">
        <v>512</v>
      </c>
      <c r="D1125" s="140"/>
      <c r="E1125" s="140"/>
      <c r="F1125" s="138"/>
      <c r="G1125" s="126"/>
      <c r="H1125" s="127" t="str">
        <f t="shared" si="19"/>
        <v/>
      </c>
    </row>
    <row r="1126" spans="2:8">
      <c r="B1126" s="124"/>
      <c r="C1126" s="141" t="s">
        <v>513</v>
      </c>
      <c r="D1126" s="140"/>
      <c r="E1126" s="140"/>
      <c r="F1126" s="138"/>
      <c r="G1126" s="126"/>
      <c r="H1126" s="127" t="str">
        <f t="shared" si="19"/>
        <v/>
      </c>
    </row>
    <row r="1127" spans="2:8">
      <c r="B1127" s="124"/>
      <c r="C1127" s="141" t="s">
        <v>514</v>
      </c>
      <c r="D1127" s="140"/>
      <c r="E1127" s="140"/>
      <c r="F1127" s="138"/>
      <c r="G1127" s="126"/>
      <c r="H1127" s="127" t="str">
        <f t="shared" si="19"/>
        <v/>
      </c>
    </row>
    <row r="1128" spans="2:8" ht="27">
      <c r="B1128" s="124"/>
      <c r="C1128" s="141" t="s">
        <v>515</v>
      </c>
      <c r="D1128" s="140"/>
      <c r="E1128" s="140"/>
      <c r="F1128" s="138"/>
      <c r="G1128" s="126"/>
      <c r="H1128" s="127" t="str">
        <f t="shared" si="19"/>
        <v/>
      </c>
    </row>
    <row r="1129" spans="2:8" ht="67.5">
      <c r="B1129" s="124"/>
      <c r="C1129" s="141" t="s">
        <v>225</v>
      </c>
      <c r="D1129" s="140"/>
      <c r="E1129" s="140"/>
      <c r="F1129" s="138"/>
      <c r="G1129" s="126"/>
      <c r="H1129" s="127" t="str">
        <f t="shared" si="19"/>
        <v/>
      </c>
    </row>
    <row r="1130" spans="2:8">
      <c r="B1130" s="124"/>
      <c r="C1130" s="141" t="s">
        <v>516</v>
      </c>
      <c r="D1130" s="140"/>
      <c r="E1130" s="140"/>
      <c r="F1130" s="138"/>
      <c r="G1130" s="126"/>
      <c r="H1130" s="127" t="str">
        <f t="shared" si="19"/>
        <v/>
      </c>
    </row>
    <row r="1131" spans="2:8">
      <c r="B1131" s="124"/>
      <c r="C1131" s="141" t="s">
        <v>517</v>
      </c>
      <c r="D1131" s="140"/>
      <c r="E1131" s="140"/>
      <c r="F1131" s="138"/>
      <c r="G1131" s="126"/>
      <c r="H1131" s="127" t="str">
        <f t="shared" si="19"/>
        <v/>
      </c>
    </row>
    <row r="1132" spans="2:8">
      <c r="B1132" s="124"/>
      <c r="C1132" s="141" t="s">
        <v>518</v>
      </c>
      <c r="D1132" s="140"/>
      <c r="E1132" s="140"/>
      <c r="F1132" s="138"/>
      <c r="G1132" s="126"/>
      <c r="H1132" s="127" t="str">
        <f t="shared" si="19"/>
        <v/>
      </c>
    </row>
    <row r="1133" spans="2:8">
      <c r="B1133" s="124"/>
      <c r="C1133" s="141" t="s">
        <v>519</v>
      </c>
      <c r="D1133" s="140"/>
      <c r="E1133" s="140"/>
      <c r="F1133" s="138"/>
      <c r="G1133" s="126"/>
      <c r="H1133" s="127" t="str">
        <f t="shared" si="19"/>
        <v/>
      </c>
    </row>
    <row r="1134" spans="2:8">
      <c r="B1134" s="124"/>
      <c r="C1134" s="142" t="s">
        <v>520</v>
      </c>
      <c r="D1134" s="140"/>
      <c r="E1134" s="140"/>
      <c r="F1134" s="138"/>
      <c r="G1134" s="126"/>
      <c r="H1134" s="127" t="str">
        <f t="shared" si="19"/>
        <v/>
      </c>
    </row>
    <row r="1135" spans="2:8">
      <c r="B1135" s="124"/>
      <c r="C1135" s="141" t="s">
        <v>521</v>
      </c>
      <c r="D1135" s="140"/>
      <c r="E1135" s="140"/>
      <c r="F1135" s="138"/>
      <c r="G1135" s="126"/>
      <c r="H1135" s="127" t="str">
        <f t="shared" si="19"/>
        <v/>
      </c>
    </row>
    <row r="1136" spans="2:8">
      <c r="B1136" s="124"/>
      <c r="C1136" s="141" t="s">
        <v>522</v>
      </c>
      <c r="D1136" s="140"/>
      <c r="E1136" s="140"/>
      <c r="F1136" s="138"/>
      <c r="G1136" s="126"/>
      <c r="H1136" s="127" t="str">
        <f t="shared" si="19"/>
        <v/>
      </c>
    </row>
    <row r="1137" spans="2:8" ht="27">
      <c r="B1137" s="124"/>
      <c r="C1137" s="141" t="s">
        <v>523</v>
      </c>
      <c r="D1137" s="140"/>
      <c r="E1137" s="140"/>
      <c r="F1137" s="138"/>
      <c r="G1137" s="126"/>
      <c r="H1137" s="127" t="str">
        <f t="shared" si="19"/>
        <v/>
      </c>
    </row>
    <row r="1138" spans="2:8">
      <c r="B1138" s="124"/>
      <c r="C1138" s="141" t="s">
        <v>524</v>
      </c>
      <c r="D1138" s="140"/>
      <c r="E1138" s="140"/>
      <c r="F1138" s="138"/>
      <c r="G1138" s="126"/>
      <c r="H1138" s="127" t="str">
        <f t="shared" si="19"/>
        <v/>
      </c>
    </row>
    <row r="1139" spans="2:8" ht="41.65">
      <c r="B1139" s="124"/>
      <c r="C1139" s="143" t="s">
        <v>656</v>
      </c>
      <c r="D1139" s="140"/>
      <c r="E1139" s="140"/>
      <c r="F1139" s="138"/>
      <c r="G1139" s="126"/>
      <c r="H1139" s="127" t="str">
        <f t="shared" si="19"/>
        <v/>
      </c>
    </row>
    <row r="1140" spans="2:8">
      <c r="B1140" s="124"/>
      <c r="C1140" s="106" t="s">
        <v>551</v>
      </c>
      <c r="D1140" s="140"/>
      <c r="E1140" s="140"/>
      <c r="F1140" s="138"/>
      <c r="G1140" s="126"/>
      <c r="H1140" s="127" t="str">
        <f t="shared" si="19"/>
        <v/>
      </c>
    </row>
    <row r="1141" spans="2:8" ht="67.5">
      <c r="B1141" s="124"/>
      <c r="C1141" s="141" t="s">
        <v>225</v>
      </c>
      <c r="D1141" s="140"/>
      <c r="E1141" s="140"/>
      <c r="F1141" s="138"/>
      <c r="G1141" s="126"/>
      <c r="H1141" s="127" t="str">
        <f t="shared" si="19"/>
        <v/>
      </c>
    </row>
    <row r="1142" spans="2:8" ht="27">
      <c r="B1142" s="124"/>
      <c r="C1142" s="106" t="s">
        <v>552</v>
      </c>
      <c r="D1142" s="140"/>
      <c r="E1142" s="140"/>
      <c r="F1142" s="138"/>
      <c r="G1142" s="126"/>
      <c r="H1142" s="127" t="str">
        <f t="shared" si="19"/>
        <v/>
      </c>
    </row>
    <row r="1143" spans="2:8">
      <c r="B1143" s="124"/>
      <c r="C1143" s="106" t="s">
        <v>278</v>
      </c>
      <c r="D1143" s="140"/>
      <c r="E1143" s="140"/>
      <c r="F1143" s="138"/>
      <c r="G1143" s="126"/>
      <c r="H1143" s="127" t="str">
        <f t="shared" si="19"/>
        <v/>
      </c>
    </row>
    <row r="1144" spans="2:8" ht="27">
      <c r="B1144" s="124"/>
      <c r="C1144" s="141" t="s">
        <v>273</v>
      </c>
      <c r="D1144" s="140"/>
      <c r="E1144" s="140"/>
      <c r="F1144" s="138"/>
      <c r="G1144" s="126"/>
      <c r="H1144" s="127" t="str">
        <f t="shared" si="19"/>
        <v/>
      </c>
    </row>
    <row r="1145" spans="2:8" ht="40.5">
      <c r="B1145" s="124"/>
      <c r="C1145" s="141" t="s">
        <v>274</v>
      </c>
      <c r="D1145" s="140"/>
      <c r="E1145" s="140"/>
      <c r="F1145" s="138"/>
      <c r="G1145" s="126"/>
      <c r="H1145" s="127" t="str">
        <f t="shared" si="19"/>
        <v/>
      </c>
    </row>
    <row r="1146" spans="2:8" ht="27">
      <c r="B1146" s="124"/>
      <c r="C1146" s="141" t="s">
        <v>272</v>
      </c>
      <c r="D1146" s="140"/>
      <c r="E1146" s="140"/>
      <c r="F1146" s="138"/>
      <c r="G1146" s="126"/>
      <c r="H1146" s="127" t="str">
        <f t="shared" si="19"/>
        <v/>
      </c>
    </row>
    <row r="1147" spans="2:8" ht="27">
      <c r="B1147" s="124"/>
      <c r="C1147" s="106" t="s">
        <v>279</v>
      </c>
      <c r="D1147" s="140"/>
      <c r="E1147" s="140"/>
      <c r="F1147" s="138"/>
      <c r="G1147" s="126"/>
      <c r="H1147" s="127" t="str">
        <f t="shared" si="19"/>
        <v/>
      </c>
    </row>
    <row r="1148" spans="2:8">
      <c r="B1148" s="124"/>
      <c r="C1148" s="133" t="s">
        <v>97</v>
      </c>
      <c r="D1148" s="140"/>
      <c r="E1148" s="140"/>
      <c r="F1148" s="138"/>
      <c r="G1148" s="126"/>
      <c r="H1148" s="127" t="str">
        <f t="shared" si="19"/>
        <v/>
      </c>
    </row>
    <row r="1149" spans="2:8" ht="27">
      <c r="B1149" s="124"/>
      <c r="C1149" s="132" t="s">
        <v>657</v>
      </c>
      <c r="D1149" s="140"/>
      <c r="E1149" s="140"/>
      <c r="F1149" s="138"/>
      <c r="G1149" s="126"/>
      <c r="H1149" s="127" t="str">
        <f t="shared" si="19"/>
        <v/>
      </c>
    </row>
    <row r="1150" spans="2:8" ht="40.5">
      <c r="B1150" s="124"/>
      <c r="C1150" s="141" t="s">
        <v>435</v>
      </c>
      <c r="D1150" s="140"/>
      <c r="E1150" s="140"/>
      <c r="F1150" s="138"/>
      <c r="G1150" s="126"/>
      <c r="H1150" s="127" t="str">
        <f t="shared" si="19"/>
        <v/>
      </c>
    </row>
    <row r="1151" spans="2:8" ht="41.65">
      <c r="B1151" s="124"/>
      <c r="C1151" s="143" t="s">
        <v>658</v>
      </c>
      <c r="D1151" s="140"/>
      <c r="E1151" s="140"/>
      <c r="F1151" s="138"/>
      <c r="G1151" s="126"/>
      <c r="H1151" s="127" t="str">
        <f t="shared" si="19"/>
        <v/>
      </c>
    </row>
    <row r="1152" spans="2:8" ht="27">
      <c r="B1152" s="124"/>
      <c r="C1152" s="141" t="s">
        <v>659</v>
      </c>
      <c r="D1152" s="140"/>
      <c r="E1152" s="140"/>
      <c r="F1152" s="138"/>
      <c r="G1152" s="126"/>
      <c r="H1152" s="127" t="str">
        <f t="shared" si="19"/>
        <v/>
      </c>
    </row>
    <row r="1153" spans="2:8">
      <c r="B1153" s="124"/>
      <c r="C1153" s="141" t="s">
        <v>557</v>
      </c>
      <c r="D1153" s="140"/>
      <c r="E1153" s="140"/>
      <c r="F1153" s="138"/>
      <c r="G1153" s="126"/>
      <c r="H1153" s="127" t="str">
        <f t="shared" si="19"/>
        <v/>
      </c>
    </row>
    <row r="1154" spans="2:8">
      <c r="B1154" s="124"/>
      <c r="C1154" s="141" t="s">
        <v>558</v>
      </c>
      <c r="D1154" s="140"/>
      <c r="E1154" s="140"/>
      <c r="F1154" s="138"/>
      <c r="G1154" s="126"/>
      <c r="H1154" s="127" t="str">
        <f t="shared" si="19"/>
        <v/>
      </c>
    </row>
    <row r="1155" spans="2:8">
      <c r="B1155" s="124"/>
      <c r="C1155" s="141" t="s">
        <v>559</v>
      </c>
      <c r="D1155" s="140"/>
      <c r="E1155" s="140"/>
      <c r="F1155" s="138"/>
      <c r="G1155" s="126"/>
      <c r="H1155" s="127" t="str">
        <f t="shared" si="19"/>
        <v/>
      </c>
    </row>
    <row r="1156" spans="2:8" ht="27">
      <c r="B1156" s="124"/>
      <c r="C1156" s="141" t="s">
        <v>560</v>
      </c>
      <c r="D1156" s="140"/>
      <c r="E1156" s="140"/>
      <c r="F1156" s="138"/>
      <c r="G1156" s="126"/>
      <c r="H1156" s="127" t="str">
        <f t="shared" si="19"/>
        <v/>
      </c>
    </row>
    <row r="1157" spans="2:8" ht="41.65">
      <c r="B1157" s="124"/>
      <c r="C1157" s="136" t="s">
        <v>660</v>
      </c>
      <c r="D1157" s="140"/>
      <c r="E1157" s="140"/>
      <c r="F1157" s="138"/>
      <c r="G1157" s="126"/>
      <c r="H1157" s="127" t="str">
        <f t="shared" si="19"/>
        <v/>
      </c>
    </row>
    <row r="1158" spans="2:8" ht="40.5">
      <c r="B1158" s="124"/>
      <c r="C1158" s="141" t="s">
        <v>281</v>
      </c>
      <c r="D1158" s="140"/>
      <c r="E1158" s="140"/>
      <c r="F1158" s="138"/>
      <c r="G1158" s="126"/>
      <c r="H1158" s="127" t="str">
        <f t="shared" si="19"/>
        <v/>
      </c>
    </row>
    <row r="1159" spans="2:8" ht="27">
      <c r="B1159" s="124"/>
      <c r="C1159" s="141" t="s">
        <v>526</v>
      </c>
      <c r="D1159" s="140"/>
      <c r="E1159" s="140"/>
      <c r="F1159" s="138"/>
      <c r="G1159" s="126"/>
      <c r="H1159" s="127" t="str">
        <f t="shared" si="19"/>
        <v/>
      </c>
    </row>
    <row r="1160" spans="2:8" ht="27">
      <c r="B1160" s="124"/>
      <c r="C1160" s="141" t="s">
        <v>283</v>
      </c>
      <c r="D1160" s="140"/>
      <c r="E1160" s="140"/>
      <c r="F1160" s="138"/>
      <c r="G1160" s="126"/>
      <c r="H1160" s="127" t="str">
        <f t="shared" si="19"/>
        <v/>
      </c>
    </row>
    <row r="1161" spans="2:8" ht="27">
      <c r="B1161" s="124"/>
      <c r="C1161" s="141" t="s">
        <v>284</v>
      </c>
      <c r="D1161" s="140"/>
      <c r="E1161" s="140"/>
      <c r="F1161" s="138"/>
      <c r="G1161" s="126"/>
      <c r="H1161" s="127" t="str">
        <f t="shared" si="19"/>
        <v/>
      </c>
    </row>
    <row r="1162" spans="2:8" ht="40.5">
      <c r="B1162" s="124"/>
      <c r="C1162" s="141" t="s">
        <v>285</v>
      </c>
      <c r="D1162" s="140"/>
      <c r="E1162" s="140"/>
      <c r="F1162" s="138"/>
      <c r="G1162" s="126"/>
      <c r="H1162" s="127" t="str">
        <f t="shared" si="19"/>
        <v/>
      </c>
    </row>
    <row r="1163" spans="2:8" ht="40.5">
      <c r="B1163" s="124"/>
      <c r="C1163" s="132" t="s">
        <v>286</v>
      </c>
      <c r="D1163" s="140"/>
      <c r="E1163" s="140"/>
      <c r="F1163" s="138"/>
      <c r="G1163" s="126"/>
      <c r="H1163" s="127" t="str">
        <f t="shared" si="19"/>
        <v/>
      </c>
    </row>
    <row r="1164" spans="2:8" ht="27.75">
      <c r="B1164" s="124"/>
      <c r="C1164" s="136" t="s">
        <v>661</v>
      </c>
      <c r="D1164" s="140"/>
      <c r="E1164" s="140"/>
      <c r="F1164" s="138"/>
      <c r="G1164" s="126"/>
      <c r="H1164" s="127" t="str">
        <f t="shared" si="19"/>
        <v/>
      </c>
    </row>
    <row r="1165" spans="2:8" ht="27">
      <c r="B1165" s="124"/>
      <c r="C1165" s="106" t="s">
        <v>528</v>
      </c>
      <c r="D1165" s="140"/>
      <c r="E1165" s="140"/>
      <c r="F1165" s="138"/>
      <c r="G1165" s="126"/>
      <c r="H1165" s="127" t="str">
        <f t="shared" si="19"/>
        <v/>
      </c>
    </row>
    <row r="1166" spans="2:8" ht="27">
      <c r="B1166" s="124"/>
      <c r="C1166" s="141" t="s">
        <v>529</v>
      </c>
      <c r="D1166" s="140"/>
      <c r="E1166" s="140"/>
      <c r="F1166" s="138"/>
      <c r="G1166" s="126"/>
      <c r="H1166" s="127" t="str">
        <f t="shared" si="19"/>
        <v/>
      </c>
    </row>
    <row r="1167" spans="2:8">
      <c r="B1167" s="124"/>
      <c r="C1167" s="141" t="s">
        <v>289</v>
      </c>
      <c r="D1167" s="140"/>
      <c r="E1167" s="140"/>
      <c r="F1167" s="138"/>
      <c r="G1167" s="126"/>
      <c r="H1167" s="127" t="str">
        <f t="shared" si="19"/>
        <v/>
      </c>
    </row>
    <row r="1168" spans="2:8" ht="27">
      <c r="B1168" s="124"/>
      <c r="C1168" s="141" t="s">
        <v>290</v>
      </c>
      <c r="D1168" s="140"/>
      <c r="E1168" s="140"/>
      <c r="F1168" s="138"/>
      <c r="G1168" s="126"/>
      <c r="H1168" s="127" t="str">
        <f t="shared" ref="H1168:H1231" si="20">IF(D1168="","",G1168*D1168)</f>
        <v/>
      </c>
    </row>
    <row r="1169" spans="2:8" ht="27">
      <c r="B1169" s="124"/>
      <c r="C1169" s="141" t="s">
        <v>291</v>
      </c>
      <c r="D1169" s="140"/>
      <c r="E1169" s="140"/>
      <c r="F1169" s="138"/>
      <c r="G1169" s="126"/>
      <c r="H1169" s="127" t="str">
        <f t="shared" si="20"/>
        <v/>
      </c>
    </row>
    <row r="1170" spans="2:8">
      <c r="B1170" s="124"/>
      <c r="C1170" s="141" t="s">
        <v>292</v>
      </c>
      <c r="D1170" s="140"/>
      <c r="E1170" s="140"/>
      <c r="F1170" s="138"/>
      <c r="G1170" s="126"/>
      <c r="H1170" s="127" t="str">
        <f t="shared" si="20"/>
        <v/>
      </c>
    </row>
    <row r="1171" spans="2:8" ht="40.5">
      <c r="B1171" s="124"/>
      <c r="C1171" s="141" t="s">
        <v>530</v>
      </c>
      <c r="D1171" s="140"/>
      <c r="E1171" s="140"/>
      <c r="F1171" s="138"/>
      <c r="G1171" s="126"/>
      <c r="H1171" s="127" t="str">
        <f t="shared" si="20"/>
        <v/>
      </c>
    </row>
    <row r="1172" spans="2:8">
      <c r="B1172" s="124"/>
      <c r="C1172" s="141" t="s">
        <v>531</v>
      </c>
      <c r="D1172" s="140"/>
      <c r="E1172" s="140"/>
      <c r="F1172" s="138"/>
      <c r="G1172" s="126"/>
      <c r="H1172" s="127" t="str">
        <f t="shared" si="20"/>
        <v/>
      </c>
    </row>
    <row r="1173" spans="2:8">
      <c r="B1173" s="124"/>
      <c r="C1173" s="141" t="s">
        <v>293</v>
      </c>
      <c r="D1173" s="140"/>
      <c r="E1173" s="140"/>
      <c r="F1173" s="138"/>
      <c r="G1173" s="126"/>
      <c r="H1173" s="127" t="str">
        <f t="shared" si="20"/>
        <v/>
      </c>
    </row>
    <row r="1174" spans="2:8">
      <c r="B1174" s="124"/>
      <c r="C1174" s="141" t="s">
        <v>294</v>
      </c>
      <c r="D1174" s="140"/>
      <c r="E1174" s="140"/>
      <c r="F1174" s="138"/>
      <c r="G1174" s="126"/>
      <c r="H1174" s="127" t="str">
        <f t="shared" si="20"/>
        <v/>
      </c>
    </row>
    <row r="1175" spans="2:8" ht="27">
      <c r="B1175" s="124"/>
      <c r="C1175" s="141" t="s">
        <v>295</v>
      </c>
      <c r="D1175" s="140"/>
      <c r="E1175" s="140"/>
      <c r="F1175" s="138"/>
      <c r="G1175" s="126"/>
      <c r="H1175" s="127" t="str">
        <f t="shared" si="20"/>
        <v/>
      </c>
    </row>
    <row r="1176" spans="2:8">
      <c r="B1176" s="124"/>
      <c r="C1176" s="141" t="s">
        <v>296</v>
      </c>
      <c r="D1176" s="140"/>
      <c r="E1176" s="140"/>
      <c r="F1176" s="138"/>
      <c r="G1176" s="126"/>
      <c r="H1176" s="127" t="str">
        <f t="shared" si="20"/>
        <v/>
      </c>
    </row>
    <row r="1177" spans="2:8">
      <c r="B1177" s="124"/>
      <c r="C1177" s="141" t="s">
        <v>297</v>
      </c>
      <c r="D1177" s="140"/>
      <c r="E1177" s="140"/>
      <c r="F1177" s="138"/>
      <c r="G1177" s="126"/>
      <c r="H1177" s="127" t="str">
        <f t="shared" si="20"/>
        <v/>
      </c>
    </row>
    <row r="1178" spans="2:8">
      <c r="B1178" s="124"/>
      <c r="C1178" s="141" t="s">
        <v>298</v>
      </c>
      <c r="D1178" s="140"/>
      <c r="E1178" s="140"/>
      <c r="F1178" s="138"/>
      <c r="G1178" s="126"/>
      <c r="H1178" s="127" t="str">
        <f t="shared" si="20"/>
        <v/>
      </c>
    </row>
    <row r="1179" spans="2:8">
      <c r="B1179" s="124"/>
      <c r="C1179" s="141" t="s">
        <v>299</v>
      </c>
      <c r="D1179" s="140"/>
      <c r="E1179" s="140"/>
      <c r="F1179" s="138"/>
      <c r="G1179" s="126"/>
      <c r="H1179" s="127" t="str">
        <f t="shared" si="20"/>
        <v/>
      </c>
    </row>
    <row r="1180" spans="2:8" ht="27">
      <c r="B1180" s="124"/>
      <c r="C1180" s="141" t="s">
        <v>300</v>
      </c>
      <c r="D1180" s="140"/>
      <c r="E1180" s="140"/>
      <c r="F1180" s="138"/>
      <c r="G1180" s="126"/>
      <c r="H1180" s="127" t="str">
        <f t="shared" si="20"/>
        <v/>
      </c>
    </row>
    <row r="1181" spans="2:8">
      <c r="B1181" s="124"/>
      <c r="C1181" s="141" t="s">
        <v>301</v>
      </c>
      <c r="D1181" s="140"/>
      <c r="E1181" s="140"/>
      <c r="F1181" s="138"/>
      <c r="G1181" s="126"/>
      <c r="H1181" s="127" t="str">
        <f t="shared" si="20"/>
        <v/>
      </c>
    </row>
    <row r="1182" spans="2:8" ht="40.5">
      <c r="B1182" s="124"/>
      <c r="C1182" s="141" t="s">
        <v>532</v>
      </c>
      <c r="D1182" s="140"/>
      <c r="E1182" s="140"/>
      <c r="F1182" s="138"/>
      <c r="G1182" s="126"/>
      <c r="H1182" s="127" t="str">
        <f t="shared" si="20"/>
        <v/>
      </c>
    </row>
    <row r="1183" spans="2:8" ht="27">
      <c r="B1183" s="124"/>
      <c r="C1183" s="141" t="s">
        <v>304</v>
      </c>
      <c r="D1183" s="140"/>
      <c r="E1183" s="140"/>
      <c r="F1183" s="138"/>
      <c r="G1183" s="126"/>
      <c r="H1183" s="127" t="str">
        <f t="shared" si="20"/>
        <v/>
      </c>
    </row>
    <row r="1184" spans="2:8" ht="40.5">
      <c r="B1184" s="124"/>
      <c r="C1184" s="141" t="s">
        <v>533</v>
      </c>
      <c r="D1184" s="140"/>
      <c r="E1184" s="140"/>
      <c r="F1184" s="138"/>
      <c r="G1184" s="126"/>
      <c r="H1184" s="127" t="str">
        <f t="shared" si="20"/>
        <v/>
      </c>
    </row>
    <row r="1185" spans="2:8" ht="27">
      <c r="B1185" s="124"/>
      <c r="C1185" s="141" t="s">
        <v>307</v>
      </c>
      <c r="D1185" s="140"/>
      <c r="E1185" s="140"/>
      <c r="F1185" s="138"/>
      <c r="G1185" s="126"/>
      <c r="H1185" s="127" t="str">
        <f t="shared" si="20"/>
        <v/>
      </c>
    </row>
    <row r="1186" spans="2:8">
      <c r="B1186" s="124"/>
      <c r="C1186" s="106" t="s">
        <v>534</v>
      </c>
      <c r="D1186" s="140"/>
      <c r="E1186" s="140"/>
      <c r="F1186" s="138"/>
      <c r="G1186" s="126"/>
      <c r="H1186" s="127" t="str">
        <f t="shared" si="20"/>
        <v/>
      </c>
    </row>
    <row r="1187" spans="2:8">
      <c r="B1187" s="124"/>
      <c r="C1187" s="135" t="s">
        <v>662</v>
      </c>
      <c r="D1187" s="140"/>
      <c r="E1187" s="140"/>
      <c r="F1187" s="138"/>
      <c r="G1187" s="126"/>
      <c r="H1187" s="127" t="str">
        <f t="shared" si="20"/>
        <v/>
      </c>
    </row>
    <row r="1188" spans="2:8" ht="27">
      <c r="B1188" s="124"/>
      <c r="C1188" s="141" t="s">
        <v>663</v>
      </c>
      <c r="D1188" s="140"/>
      <c r="E1188" s="140"/>
      <c r="F1188" s="138"/>
      <c r="G1188" s="126"/>
      <c r="H1188" s="127" t="str">
        <f t="shared" si="20"/>
        <v/>
      </c>
    </row>
    <row r="1189" spans="2:8" ht="27">
      <c r="B1189" s="124"/>
      <c r="C1189" s="141" t="s">
        <v>664</v>
      </c>
      <c r="D1189" s="140"/>
      <c r="E1189" s="140"/>
      <c r="F1189" s="138"/>
      <c r="G1189" s="126"/>
      <c r="H1189" s="127" t="str">
        <f t="shared" si="20"/>
        <v/>
      </c>
    </row>
    <row r="1190" spans="2:8" ht="40.5">
      <c r="B1190" s="124"/>
      <c r="C1190" s="141" t="s">
        <v>665</v>
      </c>
      <c r="D1190" s="140"/>
      <c r="E1190" s="140"/>
      <c r="F1190" s="138"/>
      <c r="G1190" s="126"/>
      <c r="H1190" s="127" t="str">
        <f t="shared" si="20"/>
        <v/>
      </c>
    </row>
    <row r="1191" spans="2:8" ht="27">
      <c r="B1191" s="124"/>
      <c r="C1191" s="141" t="s">
        <v>666</v>
      </c>
      <c r="D1191" s="140"/>
      <c r="E1191" s="140"/>
      <c r="F1191" s="138"/>
      <c r="G1191" s="126"/>
      <c r="H1191" s="127" t="str">
        <f t="shared" si="20"/>
        <v/>
      </c>
    </row>
    <row r="1192" spans="2:8" ht="41.65">
      <c r="B1192" s="124"/>
      <c r="C1192" s="143" t="s">
        <v>667</v>
      </c>
      <c r="D1192" s="140"/>
      <c r="E1192" s="140"/>
      <c r="F1192" s="138"/>
      <c r="G1192" s="126"/>
      <c r="H1192" s="127" t="str">
        <f t="shared" si="20"/>
        <v/>
      </c>
    </row>
    <row r="1193" spans="2:8" ht="27">
      <c r="B1193" s="124"/>
      <c r="C1193" s="106" t="s">
        <v>221</v>
      </c>
      <c r="D1193" s="140"/>
      <c r="E1193" s="140"/>
      <c r="F1193" s="138"/>
      <c r="G1193" s="126"/>
      <c r="H1193" s="127" t="str">
        <f t="shared" si="20"/>
        <v/>
      </c>
    </row>
    <row r="1194" spans="2:8" ht="67.5">
      <c r="B1194" s="124"/>
      <c r="C1194" s="141" t="s">
        <v>225</v>
      </c>
      <c r="D1194" s="140"/>
      <c r="E1194" s="140"/>
      <c r="F1194" s="138"/>
      <c r="G1194" s="126"/>
      <c r="H1194" s="127" t="str">
        <f t="shared" si="20"/>
        <v/>
      </c>
    </row>
    <row r="1195" spans="2:8">
      <c r="B1195" s="124"/>
      <c r="C1195" s="141" t="s">
        <v>222</v>
      </c>
      <c r="D1195" s="140"/>
      <c r="E1195" s="140"/>
      <c r="F1195" s="138"/>
      <c r="G1195" s="126"/>
      <c r="H1195" s="127" t="str">
        <f t="shared" si="20"/>
        <v/>
      </c>
    </row>
    <row r="1196" spans="2:8">
      <c r="B1196" s="124"/>
      <c r="C1196" s="141" t="s">
        <v>223</v>
      </c>
      <c r="D1196" s="140"/>
      <c r="E1196" s="140"/>
      <c r="F1196" s="138"/>
      <c r="G1196" s="126"/>
      <c r="H1196" s="127" t="str">
        <f t="shared" si="20"/>
        <v/>
      </c>
    </row>
    <row r="1197" spans="2:8" ht="40.5">
      <c r="B1197" s="124"/>
      <c r="C1197" s="106" t="s">
        <v>224</v>
      </c>
      <c r="D1197" s="140"/>
      <c r="E1197" s="140"/>
      <c r="F1197" s="138"/>
      <c r="G1197" s="126"/>
      <c r="H1197" s="127" t="str">
        <f t="shared" si="20"/>
        <v/>
      </c>
    </row>
    <row r="1198" spans="2:8" ht="27">
      <c r="B1198" s="124"/>
      <c r="C1198" s="106" t="s">
        <v>276</v>
      </c>
      <c r="D1198" s="140"/>
      <c r="E1198" s="140"/>
      <c r="F1198" s="138"/>
      <c r="G1198" s="126"/>
      <c r="H1198" s="127" t="str">
        <f t="shared" si="20"/>
        <v/>
      </c>
    </row>
    <row r="1199" spans="2:8">
      <c r="B1199" s="124"/>
      <c r="C1199" s="141" t="s">
        <v>277</v>
      </c>
      <c r="D1199" s="140"/>
      <c r="E1199" s="140"/>
      <c r="F1199" s="138"/>
      <c r="G1199" s="126"/>
      <c r="H1199" s="127" t="str">
        <f t="shared" si="20"/>
        <v/>
      </c>
    </row>
    <row r="1200" spans="2:8">
      <c r="B1200" s="124"/>
      <c r="C1200" s="106" t="s">
        <v>278</v>
      </c>
      <c r="D1200" s="140"/>
      <c r="E1200" s="140"/>
      <c r="F1200" s="138"/>
      <c r="G1200" s="126"/>
      <c r="H1200" s="127" t="str">
        <f t="shared" si="20"/>
        <v/>
      </c>
    </row>
    <row r="1201" spans="2:8" ht="27">
      <c r="B1201" s="124"/>
      <c r="C1201" s="106" t="s">
        <v>279</v>
      </c>
      <c r="D1201" s="140"/>
      <c r="E1201" s="140"/>
      <c r="F1201" s="138"/>
      <c r="G1201" s="126"/>
      <c r="H1201" s="127" t="str">
        <f t="shared" si="20"/>
        <v/>
      </c>
    </row>
    <row r="1202" spans="2:8">
      <c r="B1202" s="124"/>
      <c r="C1202" s="132"/>
      <c r="D1202" s="140"/>
      <c r="E1202" s="140"/>
      <c r="F1202" s="138"/>
      <c r="G1202" s="126"/>
      <c r="H1202" s="127" t="str">
        <f t="shared" si="20"/>
        <v/>
      </c>
    </row>
    <row r="1203" spans="2:8">
      <c r="B1203" s="124" t="s">
        <v>668</v>
      </c>
      <c r="C1203" s="106" t="s">
        <v>669</v>
      </c>
      <c r="D1203" s="140">
        <v>1</v>
      </c>
      <c r="E1203" s="140" t="s">
        <v>12</v>
      </c>
      <c r="F1203" s="138"/>
      <c r="G1203" s="126"/>
      <c r="H1203" s="127">
        <f t="shared" si="20"/>
        <v>0</v>
      </c>
    </row>
    <row r="1204" spans="2:8">
      <c r="B1204" s="124"/>
      <c r="C1204" s="106" t="s">
        <v>670</v>
      </c>
      <c r="D1204" s="140"/>
      <c r="E1204" s="140"/>
      <c r="F1204" s="138"/>
      <c r="G1204" s="126"/>
      <c r="H1204" s="127" t="str">
        <f t="shared" si="20"/>
        <v/>
      </c>
    </row>
    <row r="1205" spans="2:8" ht="27">
      <c r="B1205" s="124"/>
      <c r="C1205" s="106" t="s">
        <v>314</v>
      </c>
      <c r="D1205" s="140"/>
      <c r="E1205" s="140"/>
      <c r="F1205" s="138"/>
      <c r="G1205" s="126"/>
      <c r="H1205" s="127" t="str">
        <f t="shared" si="20"/>
        <v/>
      </c>
    </row>
    <row r="1206" spans="2:8">
      <c r="B1206" s="124"/>
      <c r="C1206" s="106" t="s">
        <v>671</v>
      </c>
      <c r="D1206" s="140"/>
      <c r="E1206" s="140"/>
      <c r="F1206" s="138"/>
      <c r="G1206" s="126"/>
      <c r="H1206" s="127" t="str">
        <f t="shared" si="20"/>
        <v/>
      </c>
    </row>
    <row r="1207" spans="2:8">
      <c r="B1207" s="124"/>
      <c r="C1207" s="106" t="s">
        <v>7</v>
      </c>
      <c r="D1207" s="140"/>
      <c r="E1207" s="140"/>
      <c r="F1207" s="138"/>
      <c r="G1207" s="126"/>
      <c r="H1207" s="127" t="str">
        <f t="shared" si="20"/>
        <v/>
      </c>
    </row>
    <row r="1208" spans="2:8">
      <c r="B1208" s="124"/>
      <c r="C1208" s="106" t="s">
        <v>672</v>
      </c>
      <c r="D1208" s="140"/>
      <c r="E1208" s="140"/>
      <c r="F1208" s="138"/>
      <c r="G1208" s="126"/>
      <c r="H1208" s="127" t="str">
        <f t="shared" si="20"/>
        <v/>
      </c>
    </row>
    <row r="1209" spans="2:8">
      <c r="B1209" s="124"/>
      <c r="C1209" s="132"/>
      <c r="D1209" s="140"/>
      <c r="E1209" s="140"/>
      <c r="F1209" s="138"/>
      <c r="G1209" s="126"/>
      <c r="H1209" s="127" t="str">
        <f t="shared" si="20"/>
        <v/>
      </c>
    </row>
    <row r="1210" spans="2:8" ht="40.5">
      <c r="B1210" s="124" t="s">
        <v>673</v>
      </c>
      <c r="C1210" s="106" t="s">
        <v>674</v>
      </c>
      <c r="D1210" s="140">
        <v>1</v>
      </c>
      <c r="E1210" s="140" t="s">
        <v>12</v>
      </c>
      <c r="F1210" s="138" t="s">
        <v>576</v>
      </c>
      <c r="G1210" s="126"/>
      <c r="H1210" s="127">
        <f t="shared" si="20"/>
        <v>0</v>
      </c>
    </row>
    <row r="1211" spans="2:8" ht="40.5">
      <c r="B1211" s="124"/>
      <c r="C1211" s="141" t="s">
        <v>105</v>
      </c>
      <c r="D1211" s="140"/>
      <c r="E1211" s="140"/>
      <c r="F1211" s="138"/>
      <c r="G1211" s="126"/>
      <c r="H1211" s="127" t="str">
        <f t="shared" si="20"/>
        <v/>
      </c>
    </row>
    <row r="1212" spans="2:8">
      <c r="B1212" s="124"/>
      <c r="C1212" s="132"/>
      <c r="D1212" s="140"/>
      <c r="E1212" s="140"/>
      <c r="F1212" s="138"/>
      <c r="G1212" s="126"/>
      <c r="H1212" s="127" t="str">
        <f t="shared" si="20"/>
        <v/>
      </c>
    </row>
    <row r="1213" spans="2:8">
      <c r="B1213" s="124"/>
      <c r="C1213" s="134" t="s">
        <v>675</v>
      </c>
      <c r="D1213" s="140"/>
      <c r="E1213" s="140"/>
      <c r="F1213" s="138"/>
      <c r="G1213" s="126"/>
      <c r="H1213" s="127" t="str">
        <f t="shared" si="20"/>
        <v/>
      </c>
    </row>
    <row r="1214" spans="2:8">
      <c r="B1214" s="124"/>
      <c r="C1214" s="132"/>
      <c r="D1214" s="140"/>
      <c r="E1214" s="140"/>
      <c r="F1214" s="138"/>
      <c r="G1214" s="126"/>
      <c r="H1214" s="127" t="str">
        <f t="shared" si="20"/>
        <v/>
      </c>
    </row>
    <row r="1215" spans="2:8" ht="27">
      <c r="B1215" s="124" t="s">
        <v>676</v>
      </c>
      <c r="C1215" s="141" t="s">
        <v>320</v>
      </c>
      <c r="D1215" s="140">
        <v>1</v>
      </c>
      <c r="E1215" s="140"/>
      <c r="F1215" s="138" t="s">
        <v>321</v>
      </c>
      <c r="G1215" s="126"/>
      <c r="H1215" s="127">
        <f t="shared" si="20"/>
        <v>0</v>
      </c>
    </row>
    <row r="1216" spans="2:8" ht="40.5">
      <c r="B1216" s="124"/>
      <c r="C1216" s="141" t="s">
        <v>105</v>
      </c>
      <c r="D1216" s="140"/>
      <c r="E1216" s="140"/>
      <c r="F1216" s="138"/>
      <c r="G1216" s="126"/>
      <c r="H1216" s="127" t="str">
        <f t="shared" si="20"/>
        <v/>
      </c>
    </row>
    <row r="1217" spans="2:8">
      <c r="B1217" s="124"/>
      <c r="C1217" s="106" t="s">
        <v>322</v>
      </c>
      <c r="D1217" s="140"/>
      <c r="E1217" s="140"/>
      <c r="F1217" s="138"/>
      <c r="G1217" s="126"/>
      <c r="H1217" s="127" t="str">
        <f t="shared" si="20"/>
        <v/>
      </c>
    </row>
    <row r="1218" spans="2:8">
      <c r="B1218" s="124"/>
      <c r="C1218" s="106" t="s">
        <v>323</v>
      </c>
      <c r="D1218" s="140"/>
      <c r="E1218" s="140"/>
      <c r="F1218" s="138"/>
      <c r="G1218" s="126"/>
      <c r="H1218" s="127" t="str">
        <f t="shared" si="20"/>
        <v/>
      </c>
    </row>
    <row r="1219" spans="2:8">
      <c r="B1219" s="124"/>
      <c r="C1219" s="141" t="s">
        <v>677</v>
      </c>
      <c r="D1219" s="140"/>
      <c r="E1219" s="140"/>
      <c r="F1219" s="138"/>
      <c r="G1219" s="126"/>
      <c r="H1219" s="127" t="str">
        <f t="shared" si="20"/>
        <v/>
      </c>
    </row>
    <row r="1220" spans="2:8">
      <c r="B1220" s="124"/>
      <c r="C1220" s="106" t="s">
        <v>325</v>
      </c>
      <c r="D1220" s="140"/>
      <c r="E1220" s="140"/>
      <c r="F1220" s="138"/>
      <c r="G1220" s="126"/>
      <c r="H1220" s="127" t="str">
        <f t="shared" si="20"/>
        <v/>
      </c>
    </row>
    <row r="1221" spans="2:8" ht="40.5">
      <c r="B1221" s="124"/>
      <c r="C1221" s="141" t="s">
        <v>105</v>
      </c>
      <c r="D1221" s="140"/>
      <c r="E1221" s="140"/>
      <c r="F1221" s="138"/>
      <c r="G1221" s="126"/>
      <c r="H1221" s="127" t="str">
        <f t="shared" si="20"/>
        <v/>
      </c>
    </row>
    <row r="1222" spans="2:8">
      <c r="B1222" s="124"/>
      <c r="C1222" s="132"/>
      <c r="D1222" s="140"/>
      <c r="E1222" s="140"/>
      <c r="F1222" s="138"/>
      <c r="G1222" s="126"/>
      <c r="H1222" s="127" t="str">
        <f t="shared" si="20"/>
        <v/>
      </c>
    </row>
    <row r="1223" spans="2:8">
      <c r="B1223" s="124" t="s">
        <v>678</v>
      </c>
      <c r="C1223" s="132" t="s">
        <v>679</v>
      </c>
      <c r="D1223" s="140">
        <v>1</v>
      </c>
      <c r="E1223" s="140" t="s">
        <v>12</v>
      </c>
      <c r="F1223" s="138"/>
      <c r="G1223" s="126"/>
      <c r="H1223" s="127">
        <f t="shared" si="20"/>
        <v>0</v>
      </c>
    </row>
    <row r="1224" spans="2:8">
      <c r="B1224" s="124"/>
      <c r="C1224" s="142" t="s">
        <v>109</v>
      </c>
      <c r="D1224" s="140"/>
      <c r="E1224" s="140"/>
      <c r="F1224" s="138"/>
      <c r="G1224" s="126"/>
      <c r="H1224" s="127" t="str">
        <f t="shared" si="20"/>
        <v/>
      </c>
    </row>
    <row r="1225" spans="2:8">
      <c r="B1225" s="124"/>
      <c r="C1225" s="141" t="s">
        <v>199</v>
      </c>
      <c r="D1225" s="140"/>
      <c r="E1225" s="140"/>
      <c r="F1225" s="138"/>
      <c r="G1225" s="126"/>
      <c r="H1225" s="127" t="str">
        <f t="shared" si="20"/>
        <v/>
      </c>
    </row>
    <row r="1226" spans="2:8" ht="40.5">
      <c r="B1226" s="124"/>
      <c r="C1226" s="106" t="s">
        <v>200</v>
      </c>
      <c r="D1226" s="140"/>
      <c r="E1226" s="140"/>
      <c r="F1226" s="138"/>
      <c r="G1226" s="126"/>
      <c r="H1226" s="127" t="str">
        <f t="shared" si="20"/>
        <v/>
      </c>
    </row>
    <row r="1227" spans="2:8" ht="67.5">
      <c r="B1227" s="124"/>
      <c r="C1227" s="141" t="s">
        <v>201</v>
      </c>
      <c r="D1227" s="140"/>
      <c r="E1227" s="140"/>
      <c r="F1227" s="138"/>
      <c r="G1227" s="126"/>
      <c r="H1227" s="127" t="str">
        <f t="shared" si="20"/>
        <v/>
      </c>
    </row>
    <row r="1228" spans="2:8">
      <c r="B1228" s="124"/>
      <c r="C1228" s="142" t="s">
        <v>202</v>
      </c>
      <c r="D1228" s="140"/>
      <c r="E1228" s="140"/>
      <c r="F1228" s="138"/>
      <c r="G1228" s="126"/>
      <c r="H1228" s="127" t="str">
        <f t="shared" si="20"/>
        <v/>
      </c>
    </row>
    <row r="1229" spans="2:8" ht="27.75">
      <c r="B1229" s="124"/>
      <c r="C1229" s="143" t="s">
        <v>680</v>
      </c>
      <c r="D1229" s="140"/>
      <c r="E1229" s="140"/>
      <c r="F1229" s="138"/>
      <c r="G1229" s="126"/>
      <c r="H1229" s="127" t="str">
        <f t="shared" si="20"/>
        <v/>
      </c>
    </row>
    <row r="1230" spans="2:8" ht="27">
      <c r="B1230" s="124"/>
      <c r="C1230" s="141" t="s">
        <v>204</v>
      </c>
      <c r="D1230" s="140"/>
      <c r="E1230" s="140"/>
      <c r="F1230" s="138"/>
      <c r="G1230" s="126"/>
      <c r="H1230" s="127" t="str">
        <f t="shared" si="20"/>
        <v/>
      </c>
    </row>
    <row r="1231" spans="2:8" ht="27">
      <c r="B1231" s="124"/>
      <c r="C1231" s="141" t="s">
        <v>212</v>
      </c>
      <c r="D1231" s="140"/>
      <c r="E1231" s="140"/>
      <c r="F1231" s="138"/>
      <c r="G1231" s="126"/>
      <c r="H1231" s="127" t="str">
        <f t="shared" si="20"/>
        <v/>
      </c>
    </row>
    <row r="1232" spans="2:8" ht="40.5">
      <c r="B1232" s="124"/>
      <c r="C1232" s="141" t="s">
        <v>207</v>
      </c>
      <c r="D1232" s="140"/>
      <c r="E1232" s="140"/>
      <c r="F1232" s="138"/>
      <c r="G1232" s="126"/>
      <c r="H1232" s="127" t="str">
        <f t="shared" ref="H1232:H1295" si="21">IF(D1232="","",G1232*D1232)</f>
        <v/>
      </c>
    </row>
    <row r="1233" spans="2:8" ht="27">
      <c r="B1233" s="124"/>
      <c r="C1233" s="141" t="s">
        <v>208</v>
      </c>
      <c r="D1233" s="140"/>
      <c r="E1233" s="140"/>
      <c r="F1233" s="138"/>
      <c r="G1233" s="126"/>
      <c r="H1233" s="127" t="str">
        <f t="shared" si="21"/>
        <v/>
      </c>
    </row>
    <row r="1234" spans="2:8" ht="27">
      <c r="B1234" s="124"/>
      <c r="C1234" s="141" t="s">
        <v>209</v>
      </c>
      <c r="D1234" s="140"/>
      <c r="E1234" s="140"/>
      <c r="F1234" s="138"/>
      <c r="G1234" s="126"/>
      <c r="H1234" s="127" t="str">
        <f t="shared" si="21"/>
        <v/>
      </c>
    </row>
    <row r="1235" spans="2:8">
      <c r="B1235" s="124"/>
      <c r="C1235" s="141" t="s">
        <v>214</v>
      </c>
      <c r="D1235" s="140"/>
      <c r="E1235" s="140"/>
      <c r="F1235" s="138"/>
      <c r="G1235" s="126"/>
      <c r="H1235" s="127" t="str">
        <f t="shared" si="21"/>
        <v/>
      </c>
    </row>
    <row r="1236" spans="2:8">
      <c r="B1236" s="124"/>
      <c r="C1236" s="142" t="s">
        <v>91</v>
      </c>
      <c r="D1236" s="140"/>
      <c r="E1236" s="140"/>
      <c r="F1236" s="138"/>
      <c r="G1236" s="126"/>
      <c r="H1236" s="127" t="str">
        <f t="shared" si="21"/>
        <v/>
      </c>
    </row>
    <row r="1237" spans="2:8" ht="40.5">
      <c r="B1237" s="124"/>
      <c r="C1237" s="141" t="s">
        <v>681</v>
      </c>
      <c r="D1237" s="140"/>
      <c r="E1237" s="140"/>
      <c r="F1237" s="138"/>
      <c r="G1237" s="126"/>
      <c r="H1237" s="127" t="str">
        <f t="shared" si="21"/>
        <v/>
      </c>
    </row>
    <row r="1238" spans="2:8">
      <c r="B1238" s="124"/>
      <c r="C1238" s="142" t="s">
        <v>219</v>
      </c>
      <c r="D1238" s="140"/>
      <c r="E1238" s="140"/>
      <c r="F1238" s="138"/>
      <c r="G1238" s="126"/>
      <c r="H1238" s="127" t="str">
        <f t="shared" si="21"/>
        <v/>
      </c>
    </row>
    <row r="1239" spans="2:8" ht="41.65">
      <c r="B1239" s="124"/>
      <c r="C1239" s="136" t="s">
        <v>682</v>
      </c>
      <c r="D1239" s="140"/>
      <c r="E1239" s="140"/>
      <c r="F1239" s="138"/>
      <c r="G1239" s="126"/>
      <c r="H1239" s="127" t="str">
        <f t="shared" si="21"/>
        <v/>
      </c>
    </row>
    <row r="1240" spans="2:8" ht="40.5">
      <c r="B1240" s="124"/>
      <c r="C1240" s="141" t="s">
        <v>281</v>
      </c>
      <c r="D1240" s="140"/>
      <c r="E1240" s="140"/>
      <c r="F1240" s="138"/>
      <c r="G1240" s="126"/>
      <c r="H1240" s="127" t="str">
        <f t="shared" si="21"/>
        <v/>
      </c>
    </row>
    <row r="1241" spans="2:8" ht="27">
      <c r="B1241" s="124"/>
      <c r="C1241" s="141" t="s">
        <v>282</v>
      </c>
      <c r="D1241" s="140"/>
      <c r="E1241" s="140"/>
      <c r="F1241" s="138"/>
      <c r="G1241" s="126"/>
      <c r="H1241" s="127" t="str">
        <f t="shared" si="21"/>
        <v/>
      </c>
    </row>
    <row r="1242" spans="2:8" ht="27">
      <c r="B1242" s="124"/>
      <c r="C1242" s="141" t="s">
        <v>283</v>
      </c>
      <c r="D1242" s="140"/>
      <c r="E1242" s="140"/>
      <c r="F1242" s="138"/>
      <c r="G1242" s="126"/>
      <c r="H1242" s="127" t="str">
        <f t="shared" si="21"/>
        <v/>
      </c>
    </row>
    <row r="1243" spans="2:8" ht="27">
      <c r="B1243" s="124"/>
      <c r="C1243" s="141" t="s">
        <v>284</v>
      </c>
      <c r="D1243" s="140"/>
      <c r="E1243" s="140"/>
      <c r="F1243" s="138"/>
      <c r="G1243" s="126"/>
      <c r="H1243" s="127" t="str">
        <f t="shared" si="21"/>
        <v/>
      </c>
    </row>
    <row r="1244" spans="2:8" ht="40.5">
      <c r="B1244" s="124"/>
      <c r="C1244" s="141" t="s">
        <v>285</v>
      </c>
      <c r="D1244" s="140"/>
      <c r="E1244" s="140"/>
      <c r="F1244" s="138"/>
      <c r="G1244" s="126"/>
      <c r="H1244" s="127" t="str">
        <f t="shared" si="21"/>
        <v/>
      </c>
    </row>
    <row r="1245" spans="2:8" ht="40.5">
      <c r="B1245" s="124"/>
      <c r="C1245" s="132" t="s">
        <v>286</v>
      </c>
      <c r="D1245" s="140"/>
      <c r="E1245" s="140"/>
      <c r="F1245" s="138"/>
      <c r="G1245" s="126"/>
      <c r="H1245" s="127" t="str">
        <f t="shared" si="21"/>
        <v/>
      </c>
    </row>
    <row r="1246" spans="2:8" ht="27.75">
      <c r="B1246" s="124"/>
      <c r="C1246" s="136" t="s">
        <v>683</v>
      </c>
      <c r="D1246" s="140"/>
      <c r="E1246" s="140"/>
      <c r="F1246" s="138"/>
      <c r="G1246" s="126"/>
      <c r="H1246" s="127" t="str">
        <f t="shared" si="21"/>
        <v/>
      </c>
    </row>
    <row r="1247" spans="2:8" ht="27">
      <c r="B1247" s="124"/>
      <c r="C1247" s="141" t="s">
        <v>288</v>
      </c>
      <c r="D1247" s="140"/>
      <c r="E1247" s="140"/>
      <c r="F1247" s="138"/>
      <c r="G1247" s="126"/>
      <c r="H1247" s="127" t="str">
        <f t="shared" si="21"/>
        <v/>
      </c>
    </row>
    <row r="1248" spans="2:8">
      <c r="B1248" s="124"/>
      <c r="C1248" s="141" t="s">
        <v>289</v>
      </c>
      <c r="D1248" s="140"/>
      <c r="E1248" s="140"/>
      <c r="F1248" s="138"/>
      <c r="G1248" s="126"/>
      <c r="H1248" s="127" t="str">
        <f t="shared" si="21"/>
        <v/>
      </c>
    </row>
    <row r="1249" spans="2:8" ht="27">
      <c r="B1249" s="124"/>
      <c r="C1249" s="141" t="s">
        <v>290</v>
      </c>
      <c r="D1249" s="140"/>
      <c r="E1249" s="140"/>
      <c r="F1249" s="138"/>
      <c r="G1249" s="126"/>
      <c r="H1249" s="127" t="str">
        <f t="shared" si="21"/>
        <v/>
      </c>
    </row>
    <row r="1250" spans="2:8" ht="27">
      <c r="B1250" s="124"/>
      <c r="C1250" s="141" t="s">
        <v>291</v>
      </c>
      <c r="D1250" s="140"/>
      <c r="E1250" s="140"/>
      <c r="F1250" s="138"/>
      <c r="G1250" s="126"/>
      <c r="H1250" s="127" t="str">
        <f t="shared" si="21"/>
        <v/>
      </c>
    </row>
    <row r="1251" spans="2:8">
      <c r="B1251" s="124"/>
      <c r="C1251" s="141" t="s">
        <v>292</v>
      </c>
      <c r="D1251" s="140"/>
      <c r="E1251" s="140"/>
      <c r="F1251" s="138"/>
      <c r="G1251" s="126"/>
      <c r="H1251" s="127" t="str">
        <f t="shared" si="21"/>
        <v/>
      </c>
    </row>
    <row r="1252" spans="2:8">
      <c r="B1252" s="124"/>
      <c r="C1252" s="141" t="s">
        <v>293</v>
      </c>
      <c r="D1252" s="140"/>
      <c r="E1252" s="140"/>
      <c r="F1252" s="138"/>
      <c r="G1252" s="126"/>
      <c r="H1252" s="127" t="str">
        <f t="shared" si="21"/>
        <v/>
      </c>
    </row>
    <row r="1253" spans="2:8">
      <c r="B1253" s="124"/>
      <c r="C1253" s="141" t="s">
        <v>294</v>
      </c>
      <c r="D1253" s="140"/>
      <c r="E1253" s="140"/>
      <c r="F1253" s="138"/>
      <c r="G1253" s="126"/>
      <c r="H1253" s="127" t="str">
        <f t="shared" si="21"/>
        <v/>
      </c>
    </row>
    <row r="1254" spans="2:8" ht="27">
      <c r="B1254" s="124"/>
      <c r="C1254" s="141" t="s">
        <v>295</v>
      </c>
      <c r="D1254" s="140"/>
      <c r="E1254" s="140"/>
      <c r="F1254" s="138"/>
      <c r="G1254" s="126"/>
      <c r="H1254" s="127" t="str">
        <f t="shared" si="21"/>
        <v/>
      </c>
    </row>
    <row r="1255" spans="2:8">
      <c r="B1255" s="124"/>
      <c r="C1255" s="141" t="s">
        <v>296</v>
      </c>
      <c r="D1255" s="140"/>
      <c r="E1255" s="140"/>
      <c r="F1255" s="138"/>
      <c r="G1255" s="126"/>
      <c r="H1255" s="127" t="str">
        <f t="shared" si="21"/>
        <v/>
      </c>
    </row>
    <row r="1256" spans="2:8">
      <c r="B1256" s="124"/>
      <c r="C1256" s="141" t="s">
        <v>297</v>
      </c>
      <c r="D1256" s="140"/>
      <c r="E1256" s="140"/>
      <c r="F1256" s="138"/>
      <c r="G1256" s="126"/>
      <c r="H1256" s="127" t="str">
        <f t="shared" si="21"/>
        <v/>
      </c>
    </row>
    <row r="1257" spans="2:8">
      <c r="B1257" s="124"/>
      <c r="C1257" s="141" t="s">
        <v>298</v>
      </c>
      <c r="D1257" s="140"/>
      <c r="E1257" s="140"/>
      <c r="F1257" s="138"/>
      <c r="G1257" s="126"/>
      <c r="H1257" s="127" t="str">
        <f t="shared" si="21"/>
        <v/>
      </c>
    </row>
    <row r="1258" spans="2:8">
      <c r="B1258" s="124"/>
      <c r="C1258" s="141" t="s">
        <v>299</v>
      </c>
      <c r="D1258" s="140"/>
      <c r="E1258" s="140"/>
      <c r="F1258" s="138"/>
      <c r="G1258" s="126"/>
      <c r="H1258" s="127" t="str">
        <f t="shared" si="21"/>
        <v/>
      </c>
    </row>
    <row r="1259" spans="2:8" ht="27">
      <c r="B1259" s="124"/>
      <c r="C1259" s="141" t="s">
        <v>300</v>
      </c>
      <c r="D1259" s="140"/>
      <c r="E1259" s="140"/>
      <c r="F1259" s="138"/>
      <c r="G1259" s="126"/>
      <c r="H1259" s="127" t="str">
        <f t="shared" si="21"/>
        <v/>
      </c>
    </row>
    <row r="1260" spans="2:8">
      <c r="B1260" s="124"/>
      <c r="C1260" s="141" t="s">
        <v>301</v>
      </c>
      <c r="D1260" s="140"/>
      <c r="E1260" s="140"/>
      <c r="F1260" s="138"/>
      <c r="G1260" s="126"/>
      <c r="H1260" s="127" t="str">
        <f t="shared" si="21"/>
        <v/>
      </c>
    </row>
    <row r="1261" spans="2:8" ht="27">
      <c r="B1261" s="124"/>
      <c r="C1261" s="141" t="s">
        <v>684</v>
      </c>
      <c r="D1261" s="140"/>
      <c r="E1261" s="140"/>
      <c r="F1261" s="138"/>
      <c r="G1261" s="126"/>
      <c r="H1261" s="127" t="str">
        <f t="shared" si="21"/>
        <v/>
      </c>
    </row>
    <row r="1262" spans="2:8" ht="27">
      <c r="B1262" s="124"/>
      <c r="C1262" s="141" t="s">
        <v>303</v>
      </c>
      <c r="D1262" s="140"/>
      <c r="E1262" s="140"/>
      <c r="F1262" s="138"/>
      <c r="G1262" s="126"/>
      <c r="H1262" s="127" t="str">
        <f t="shared" si="21"/>
        <v/>
      </c>
    </row>
    <row r="1263" spans="2:8" ht="27">
      <c r="B1263" s="124"/>
      <c r="C1263" s="141" t="s">
        <v>304</v>
      </c>
      <c r="D1263" s="140"/>
      <c r="E1263" s="140"/>
      <c r="F1263" s="138"/>
      <c r="G1263" s="126"/>
      <c r="H1263" s="127" t="str">
        <f t="shared" si="21"/>
        <v/>
      </c>
    </row>
    <row r="1264" spans="2:8" ht="27">
      <c r="B1264" s="124"/>
      <c r="C1264" s="141" t="s">
        <v>305</v>
      </c>
      <c r="D1264" s="140"/>
      <c r="E1264" s="140"/>
      <c r="F1264" s="138"/>
      <c r="G1264" s="126"/>
      <c r="H1264" s="127" t="str">
        <f t="shared" si="21"/>
        <v/>
      </c>
    </row>
    <row r="1265" spans="2:8" ht="40.5">
      <c r="B1265" s="124"/>
      <c r="C1265" s="141" t="s">
        <v>306</v>
      </c>
      <c r="D1265" s="140"/>
      <c r="E1265" s="140"/>
      <c r="F1265" s="138"/>
      <c r="G1265" s="126"/>
      <c r="H1265" s="127" t="str">
        <f t="shared" si="21"/>
        <v/>
      </c>
    </row>
    <row r="1266" spans="2:8" ht="27">
      <c r="B1266" s="124"/>
      <c r="C1266" s="141" t="s">
        <v>307</v>
      </c>
      <c r="D1266" s="140"/>
      <c r="E1266" s="140"/>
      <c r="F1266" s="138"/>
      <c r="G1266" s="126"/>
      <c r="H1266" s="127" t="str">
        <f t="shared" si="21"/>
        <v/>
      </c>
    </row>
    <row r="1267" spans="2:8">
      <c r="B1267" s="124"/>
      <c r="C1267" s="106" t="s">
        <v>685</v>
      </c>
      <c r="D1267" s="140"/>
      <c r="E1267" s="140"/>
      <c r="F1267" s="138"/>
      <c r="G1267" s="126"/>
      <c r="H1267" s="127" t="str">
        <f t="shared" si="21"/>
        <v/>
      </c>
    </row>
    <row r="1268" spans="2:8">
      <c r="B1268" s="124"/>
      <c r="C1268" s="132"/>
      <c r="D1268" s="140"/>
      <c r="E1268" s="140"/>
      <c r="F1268" s="138"/>
      <c r="G1268" s="126"/>
      <c r="H1268" s="127" t="str">
        <f t="shared" si="21"/>
        <v/>
      </c>
    </row>
    <row r="1269" spans="2:8">
      <c r="B1269" s="124" t="s">
        <v>686</v>
      </c>
      <c r="C1269" s="141" t="s">
        <v>393</v>
      </c>
      <c r="D1269" s="140">
        <v>1</v>
      </c>
      <c r="E1269" s="140" t="s">
        <v>12</v>
      </c>
      <c r="F1269" s="138"/>
      <c r="G1269" s="126"/>
      <c r="H1269" s="127">
        <f t="shared" si="21"/>
        <v>0</v>
      </c>
    </row>
    <row r="1270" spans="2:8">
      <c r="B1270" s="124"/>
      <c r="C1270" s="141" t="s">
        <v>7</v>
      </c>
      <c r="D1270" s="140"/>
      <c r="E1270" s="140"/>
      <c r="F1270" s="138"/>
      <c r="G1270" s="126"/>
      <c r="H1270" s="127" t="str">
        <f t="shared" si="21"/>
        <v/>
      </c>
    </row>
    <row r="1271" spans="2:8" ht="67.5">
      <c r="B1271" s="124"/>
      <c r="C1271" s="141" t="s">
        <v>394</v>
      </c>
      <c r="D1271" s="140"/>
      <c r="E1271" s="140"/>
      <c r="F1271" s="138"/>
      <c r="G1271" s="126"/>
      <c r="H1271" s="127" t="str">
        <f t="shared" si="21"/>
        <v/>
      </c>
    </row>
    <row r="1272" spans="2:8" ht="54">
      <c r="B1272" s="124"/>
      <c r="C1272" s="141" t="s">
        <v>395</v>
      </c>
      <c r="D1272" s="140"/>
      <c r="E1272" s="140"/>
      <c r="F1272" s="138"/>
      <c r="G1272" s="126"/>
      <c r="H1272" s="127" t="str">
        <f t="shared" si="21"/>
        <v/>
      </c>
    </row>
    <row r="1273" spans="2:8" ht="54">
      <c r="B1273" s="124"/>
      <c r="C1273" s="141" t="s">
        <v>395</v>
      </c>
      <c r="D1273" s="140"/>
      <c r="E1273" s="140"/>
      <c r="F1273" s="138"/>
      <c r="G1273" s="126"/>
      <c r="H1273" s="127" t="str">
        <f t="shared" si="21"/>
        <v/>
      </c>
    </row>
    <row r="1274" spans="2:8" ht="67.5">
      <c r="B1274" s="124"/>
      <c r="C1274" s="141" t="s">
        <v>396</v>
      </c>
      <c r="D1274" s="140"/>
      <c r="E1274" s="140"/>
      <c r="F1274" s="138"/>
      <c r="G1274" s="126"/>
      <c r="H1274" s="127" t="str">
        <f t="shared" si="21"/>
        <v/>
      </c>
    </row>
    <row r="1275" spans="2:8">
      <c r="B1275" s="124"/>
      <c r="C1275" s="132"/>
      <c r="D1275" s="140"/>
      <c r="E1275" s="140"/>
      <c r="F1275" s="138"/>
      <c r="G1275" s="126"/>
      <c r="H1275" s="127" t="str">
        <f t="shared" si="21"/>
        <v/>
      </c>
    </row>
    <row r="1276" spans="2:8">
      <c r="B1276" s="124" t="s">
        <v>687</v>
      </c>
      <c r="C1276" s="132" t="s">
        <v>688</v>
      </c>
      <c r="D1276" s="140">
        <v>1</v>
      </c>
      <c r="E1276" s="140" t="s">
        <v>12</v>
      </c>
      <c r="F1276" s="138"/>
      <c r="G1276" s="126"/>
      <c r="H1276" s="127">
        <f t="shared" si="21"/>
        <v>0</v>
      </c>
    </row>
    <row r="1277" spans="2:8">
      <c r="B1277" s="124"/>
      <c r="C1277" s="106" t="s">
        <v>689</v>
      </c>
      <c r="D1277" s="140"/>
      <c r="E1277" s="140"/>
      <c r="F1277" s="138"/>
      <c r="G1277" s="126"/>
      <c r="H1277" s="127" t="str">
        <f t="shared" si="21"/>
        <v/>
      </c>
    </row>
    <row r="1278" spans="2:8" ht="67.5">
      <c r="B1278" s="124"/>
      <c r="C1278" s="141" t="s">
        <v>690</v>
      </c>
      <c r="D1278" s="140"/>
      <c r="E1278" s="140"/>
      <c r="F1278" s="138"/>
      <c r="G1278" s="126"/>
      <c r="H1278" s="127" t="str">
        <f t="shared" si="21"/>
        <v/>
      </c>
    </row>
    <row r="1279" spans="2:8" ht="27">
      <c r="B1279" s="124"/>
      <c r="C1279" s="106" t="s">
        <v>691</v>
      </c>
      <c r="D1279" s="140"/>
      <c r="E1279" s="140"/>
      <c r="F1279" s="138"/>
      <c r="G1279" s="126"/>
      <c r="H1279" s="127" t="str">
        <f t="shared" si="21"/>
        <v/>
      </c>
    </row>
    <row r="1280" spans="2:8" ht="27">
      <c r="B1280" s="124"/>
      <c r="C1280" s="106" t="s">
        <v>692</v>
      </c>
      <c r="D1280" s="140"/>
      <c r="E1280" s="140"/>
      <c r="F1280" s="138"/>
      <c r="G1280" s="126"/>
      <c r="H1280" s="127" t="str">
        <f t="shared" si="21"/>
        <v/>
      </c>
    </row>
    <row r="1281" spans="2:8" ht="54">
      <c r="B1281" s="124"/>
      <c r="C1281" s="106" t="s">
        <v>693</v>
      </c>
      <c r="D1281" s="140"/>
      <c r="E1281" s="140"/>
      <c r="F1281" s="138"/>
      <c r="G1281" s="126"/>
      <c r="H1281" s="127" t="str">
        <f t="shared" si="21"/>
        <v/>
      </c>
    </row>
    <row r="1282" spans="2:8">
      <c r="B1282" s="124"/>
      <c r="C1282" s="132" t="s">
        <v>694</v>
      </c>
      <c r="D1282" s="140"/>
      <c r="E1282" s="140"/>
      <c r="F1282" s="138"/>
      <c r="G1282" s="126"/>
      <c r="H1282" s="127" t="str">
        <f t="shared" si="21"/>
        <v/>
      </c>
    </row>
    <row r="1283" spans="2:8">
      <c r="B1283" s="124"/>
      <c r="C1283" s="132" t="s">
        <v>695</v>
      </c>
      <c r="D1283" s="140"/>
      <c r="E1283" s="140"/>
      <c r="F1283" s="138"/>
      <c r="G1283" s="126"/>
      <c r="H1283" s="127" t="str">
        <f t="shared" si="21"/>
        <v/>
      </c>
    </row>
    <row r="1284" spans="2:8">
      <c r="B1284" s="124"/>
      <c r="C1284" s="132" t="s">
        <v>696</v>
      </c>
      <c r="D1284" s="140"/>
      <c r="E1284" s="140"/>
      <c r="F1284" s="138"/>
      <c r="G1284" s="126"/>
      <c r="H1284" s="127" t="str">
        <f t="shared" si="21"/>
        <v/>
      </c>
    </row>
    <row r="1285" spans="2:8">
      <c r="B1285" s="124"/>
      <c r="C1285" s="132" t="s">
        <v>697</v>
      </c>
      <c r="D1285" s="140"/>
      <c r="E1285" s="140"/>
      <c r="F1285" s="138"/>
      <c r="G1285" s="126"/>
      <c r="H1285" s="127" t="str">
        <f t="shared" si="21"/>
        <v/>
      </c>
    </row>
    <row r="1286" spans="2:8">
      <c r="B1286" s="124"/>
      <c r="C1286" s="132" t="s">
        <v>698</v>
      </c>
      <c r="D1286" s="140"/>
      <c r="E1286" s="140"/>
      <c r="F1286" s="138"/>
      <c r="G1286" s="126"/>
      <c r="H1286" s="127" t="str">
        <f t="shared" si="21"/>
        <v/>
      </c>
    </row>
    <row r="1287" spans="2:8">
      <c r="B1287" s="124"/>
      <c r="C1287" s="132" t="s">
        <v>699</v>
      </c>
      <c r="D1287" s="140"/>
      <c r="E1287" s="140"/>
      <c r="F1287" s="138"/>
      <c r="G1287" s="126"/>
      <c r="H1287" s="127" t="str">
        <f t="shared" si="21"/>
        <v/>
      </c>
    </row>
    <row r="1288" spans="2:8">
      <c r="B1288" s="124"/>
      <c r="C1288" s="132" t="s">
        <v>700</v>
      </c>
      <c r="D1288" s="140"/>
      <c r="E1288" s="140"/>
      <c r="F1288" s="138"/>
      <c r="G1288" s="126"/>
      <c r="H1288" s="127" t="str">
        <f t="shared" si="21"/>
        <v/>
      </c>
    </row>
    <row r="1289" spans="2:8">
      <c r="B1289" s="124"/>
      <c r="C1289" s="106" t="s">
        <v>701</v>
      </c>
      <c r="D1289" s="140"/>
      <c r="E1289" s="140"/>
      <c r="F1289" s="138"/>
      <c r="G1289" s="126"/>
      <c r="H1289" s="127" t="str">
        <f t="shared" si="21"/>
        <v/>
      </c>
    </row>
    <row r="1290" spans="2:8">
      <c r="B1290" s="124"/>
      <c r="C1290" s="132"/>
      <c r="D1290" s="140"/>
      <c r="E1290" s="140"/>
      <c r="F1290" s="138"/>
      <c r="G1290" s="126"/>
      <c r="H1290" s="127" t="str">
        <f t="shared" si="21"/>
        <v/>
      </c>
    </row>
    <row r="1291" spans="2:8">
      <c r="B1291" s="124" t="s">
        <v>702</v>
      </c>
      <c r="C1291" s="106" t="s">
        <v>703</v>
      </c>
      <c r="D1291" s="140">
        <v>2</v>
      </c>
      <c r="E1291" s="140" t="s">
        <v>12</v>
      </c>
      <c r="F1291" s="138"/>
      <c r="G1291" s="126"/>
      <c r="H1291" s="127">
        <f t="shared" si="21"/>
        <v>0</v>
      </c>
    </row>
    <row r="1292" spans="2:8">
      <c r="B1292" s="124"/>
      <c r="C1292" s="106" t="s">
        <v>689</v>
      </c>
      <c r="D1292" s="140"/>
      <c r="E1292" s="140"/>
      <c r="F1292" s="138"/>
      <c r="G1292" s="126"/>
      <c r="H1292" s="127" t="str">
        <f t="shared" si="21"/>
        <v/>
      </c>
    </row>
    <row r="1293" spans="2:8" ht="67.5">
      <c r="B1293" s="124"/>
      <c r="C1293" s="141" t="s">
        <v>201</v>
      </c>
      <c r="D1293" s="140"/>
      <c r="E1293" s="140"/>
      <c r="F1293" s="138"/>
      <c r="G1293" s="126"/>
      <c r="H1293" s="127" t="str">
        <f t="shared" si="21"/>
        <v/>
      </c>
    </row>
    <row r="1294" spans="2:8" ht="27">
      <c r="B1294" s="124"/>
      <c r="C1294" s="106" t="s">
        <v>691</v>
      </c>
      <c r="D1294" s="140"/>
      <c r="E1294" s="140"/>
      <c r="F1294" s="138"/>
      <c r="G1294" s="126"/>
      <c r="H1294" s="127" t="str">
        <f t="shared" si="21"/>
        <v/>
      </c>
    </row>
    <row r="1295" spans="2:8" ht="27">
      <c r="B1295" s="124"/>
      <c r="C1295" s="106" t="s">
        <v>692</v>
      </c>
      <c r="D1295" s="140"/>
      <c r="E1295" s="140"/>
      <c r="F1295" s="138"/>
      <c r="G1295" s="126"/>
      <c r="H1295" s="127" t="str">
        <f t="shared" si="21"/>
        <v/>
      </c>
    </row>
    <row r="1296" spans="2:8" ht="54">
      <c r="B1296" s="124"/>
      <c r="C1296" s="106" t="s">
        <v>693</v>
      </c>
      <c r="D1296" s="140"/>
      <c r="E1296" s="140"/>
      <c r="F1296" s="138"/>
      <c r="G1296" s="126"/>
      <c r="H1296" s="127" t="str">
        <f t="shared" ref="H1296:H1359" si="22">IF(D1296="","",G1296*D1296)</f>
        <v/>
      </c>
    </row>
    <row r="1297" spans="2:8">
      <c r="B1297" s="124"/>
      <c r="C1297" s="106" t="s">
        <v>704</v>
      </c>
      <c r="D1297" s="140"/>
      <c r="E1297" s="140"/>
      <c r="F1297" s="138"/>
      <c r="G1297" s="126"/>
      <c r="H1297" s="127" t="str">
        <f t="shared" si="22"/>
        <v/>
      </c>
    </row>
    <row r="1298" spans="2:8">
      <c r="B1298" s="124"/>
      <c r="C1298" s="106" t="s">
        <v>705</v>
      </c>
      <c r="D1298" s="140"/>
      <c r="E1298" s="140"/>
      <c r="F1298" s="138"/>
      <c r="G1298" s="126"/>
      <c r="H1298" s="127" t="str">
        <f t="shared" si="22"/>
        <v/>
      </c>
    </row>
    <row r="1299" spans="2:8" ht="27">
      <c r="B1299" s="124"/>
      <c r="C1299" s="106" t="s">
        <v>706</v>
      </c>
      <c r="D1299" s="140"/>
      <c r="E1299" s="140"/>
      <c r="F1299" s="138"/>
      <c r="G1299" s="126"/>
      <c r="H1299" s="127" t="str">
        <f t="shared" si="22"/>
        <v/>
      </c>
    </row>
    <row r="1300" spans="2:8">
      <c r="B1300" s="124"/>
      <c r="C1300" s="106" t="s">
        <v>707</v>
      </c>
      <c r="D1300" s="140"/>
      <c r="E1300" s="140"/>
      <c r="F1300" s="138"/>
      <c r="G1300" s="126"/>
      <c r="H1300" s="127" t="str">
        <f t="shared" si="22"/>
        <v/>
      </c>
    </row>
    <row r="1301" spans="2:8">
      <c r="B1301" s="124"/>
      <c r="C1301" s="106" t="s">
        <v>708</v>
      </c>
      <c r="D1301" s="140"/>
      <c r="E1301" s="140"/>
      <c r="F1301" s="138"/>
      <c r="G1301" s="126"/>
      <c r="H1301" s="127" t="str">
        <f t="shared" si="22"/>
        <v/>
      </c>
    </row>
    <row r="1302" spans="2:8">
      <c r="B1302" s="124"/>
      <c r="C1302" s="106" t="s">
        <v>709</v>
      </c>
      <c r="D1302" s="140"/>
      <c r="E1302" s="140"/>
      <c r="F1302" s="138"/>
      <c r="G1302" s="126"/>
      <c r="H1302" s="127" t="str">
        <f t="shared" si="22"/>
        <v/>
      </c>
    </row>
    <row r="1303" spans="2:8" ht="27">
      <c r="B1303" s="124"/>
      <c r="C1303" s="106" t="s">
        <v>710</v>
      </c>
      <c r="D1303" s="140"/>
      <c r="E1303" s="140"/>
      <c r="F1303" s="138"/>
      <c r="G1303" s="126"/>
      <c r="H1303" s="127" t="str">
        <f t="shared" si="22"/>
        <v/>
      </c>
    </row>
    <row r="1304" spans="2:8" ht="40.5">
      <c r="B1304" s="124"/>
      <c r="C1304" s="106" t="s">
        <v>415</v>
      </c>
      <c r="D1304" s="140"/>
      <c r="E1304" s="140"/>
      <c r="F1304" s="138"/>
      <c r="G1304" s="126"/>
      <c r="H1304" s="127" t="str">
        <f t="shared" si="22"/>
        <v/>
      </c>
    </row>
    <row r="1305" spans="2:8" ht="27">
      <c r="B1305" s="124"/>
      <c r="C1305" s="106" t="s">
        <v>711</v>
      </c>
      <c r="D1305" s="140"/>
      <c r="E1305" s="140"/>
      <c r="F1305" s="138"/>
      <c r="G1305" s="126"/>
      <c r="H1305" s="127" t="str">
        <f t="shared" si="22"/>
        <v/>
      </c>
    </row>
    <row r="1306" spans="2:8" ht="27">
      <c r="B1306" s="124"/>
      <c r="C1306" s="106" t="s">
        <v>712</v>
      </c>
      <c r="D1306" s="140"/>
      <c r="E1306" s="140"/>
      <c r="F1306" s="138"/>
      <c r="G1306" s="126"/>
      <c r="H1306" s="127" t="str">
        <f t="shared" si="22"/>
        <v/>
      </c>
    </row>
    <row r="1307" spans="2:8" ht="27">
      <c r="B1307" s="124"/>
      <c r="C1307" s="106" t="s">
        <v>713</v>
      </c>
      <c r="D1307" s="140"/>
      <c r="E1307" s="140"/>
      <c r="F1307" s="138"/>
      <c r="G1307" s="126"/>
      <c r="H1307" s="127" t="str">
        <f t="shared" si="22"/>
        <v/>
      </c>
    </row>
    <row r="1308" spans="2:8" ht="27">
      <c r="B1308" s="124"/>
      <c r="C1308" s="106" t="s">
        <v>714</v>
      </c>
      <c r="D1308" s="140"/>
      <c r="E1308" s="140"/>
      <c r="F1308" s="138"/>
      <c r="G1308" s="126"/>
      <c r="H1308" s="127" t="str">
        <f t="shared" si="22"/>
        <v/>
      </c>
    </row>
    <row r="1309" spans="2:8">
      <c r="B1309" s="124"/>
      <c r="C1309" s="106" t="s">
        <v>715</v>
      </c>
      <c r="D1309" s="140"/>
      <c r="E1309" s="140"/>
      <c r="F1309" s="138"/>
      <c r="G1309" s="126"/>
      <c r="H1309" s="127" t="str">
        <f t="shared" si="22"/>
        <v/>
      </c>
    </row>
    <row r="1310" spans="2:8">
      <c r="B1310" s="124"/>
      <c r="C1310" s="106" t="s">
        <v>716</v>
      </c>
      <c r="D1310" s="140"/>
      <c r="E1310" s="140"/>
      <c r="F1310" s="138"/>
      <c r="G1310" s="126"/>
      <c r="H1310" s="127" t="str">
        <f t="shared" si="22"/>
        <v/>
      </c>
    </row>
    <row r="1311" spans="2:8">
      <c r="B1311" s="124"/>
      <c r="C1311" s="135" t="s">
        <v>717</v>
      </c>
      <c r="D1311" s="140"/>
      <c r="E1311" s="140"/>
      <c r="F1311" s="138"/>
      <c r="G1311" s="126"/>
      <c r="H1311" s="127" t="str">
        <f t="shared" si="22"/>
        <v/>
      </c>
    </row>
    <row r="1312" spans="2:8">
      <c r="B1312" s="124"/>
      <c r="C1312" s="106" t="s">
        <v>700</v>
      </c>
      <c r="D1312" s="140"/>
      <c r="E1312" s="140"/>
      <c r="F1312" s="138"/>
      <c r="G1312" s="126"/>
      <c r="H1312" s="127" t="str">
        <f t="shared" si="22"/>
        <v/>
      </c>
    </row>
    <row r="1313" spans="2:8">
      <c r="B1313" s="124"/>
      <c r="C1313" s="106" t="s">
        <v>718</v>
      </c>
      <c r="D1313" s="140"/>
      <c r="E1313" s="140"/>
      <c r="F1313" s="138"/>
      <c r="G1313" s="126"/>
      <c r="H1313" s="127" t="str">
        <f t="shared" si="22"/>
        <v/>
      </c>
    </row>
    <row r="1314" spans="2:8">
      <c r="B1314" s="124"/>
      <c r="C1314" s="132"/>
      <c r="D1314" s="140"/>
      <c r="E1314" s="140"/>
      <c r="F1314" s="138"/>
      <c r="G1314" s="126"/>
      <c r="H1314" s="127" t="str">
        <f t="shared" si="22"/>
        <v/>
      </c>
    </row>
    <row r="1315" spans="2:8">
      <c r="B1315" s="124" t="s">
        <v>719</v>
      </c>
      <c r="C1315" s="141" t="s">
        <v>720</v>
      </c>
      <c r="D1315" s="140">
        <v>1</v>
      </c>
      <c r="E1315" s="140" t="s">
        <v>12</v>
      </c>
      <c r="F1315" s="138"/>
      <c r="G1315" s="126"/>
      <c r="H1315" s="127">
        <f t="shared" si="22"/>
        <v>0</v>
      </c>
    </row>
    <row r="1316" spans="2:8">
      <c r="B1316" s="124"/>
      <c r="C1316" s="142" t="s">
        <v>109</v>
      </c>
      <c r="D1316" s="140"/>
      <c r="E1316" s="140"/>
      <c r="F1316" s="138"/>
      <c r="G1316" s="126"/>
      <c r="H1316" s="127" t="str">
        <f t="shared" si="22"/>
        <v/>
      </c>
    </row>
    <row r="1317" spans="2:8">
      <c r="B1317" s="124"/>
      <c r="C1317" s="141" t="s">
        <v>400</v>
      </c>
      <c r="D1317" s="140"/>
      <c r="E1317" s="140"/>
      <c r="F1317" s="138"/>
      <c r="G1317" s="126"/>
      <c r="H1317" s="127" t="str">
        <f t="shared" si="22"/>
        <v/>
      </c>
    </row>
    <row r="1318" spans="2:8" ht="67.5">
      <c r="B1318" s="124"/>
      <c r="C1318" s="141" t="s">
        <v>690</v>
      </c>
      <c r="D1318" s="140"/>
      <c r="E1318" s="140"/>
      <c r="F1318" s="138"/>
      <c r="G1318" s="126"/>
      <c r="H1318" s="127" t="str">
        <f t="shared" si="22"/>
        <v/>
      </c>
    </row>
    <row r="1319" spans="2:8">
      <c r="B1319" s="124"/>
      <c r="C1319" s="141" t="s">
        <v>402</v>
      </c>
      <c r="D1319" s="140"/>
      <c r="E1319" s="140"/>
      <c r="F1319" s="138"/>
      <c r="G1319" s="126"/>
      <c r="H1319" s="127" t="str">
        <f t="shared" si="22"/>
        <v/>
      </c>
    </row>
    <row r="1320" spans="2:8">
      <c r="B1320" s="124"/>
      <c r="C1320" s="142" t="s">
        <v>403</v>
      </c>
      <c r="D1320" s="140"/>
      <c r="E1320" s="140"/>
      <c r="F1320" s="138"/>
      <c r="G1320" s="126"/>
      <c r="H1320" s="127" t="str">
        <f t="shared" si="22"/>
        <v/>
      </c>
    </row>
    <row r="1321" spans="2:8" ht="40.5">
      <c r="B1321" s="124"/>
      <c r="C1321" s="141" t="s">
        <v>721</v>
      </c>
      <c r="D1321" s="140"/>
      <c r="E1321" s="140"/>
      <c r="F1321" s="138"/>
      <c r="G1321" s="126"/>
      <c r="H1321" s="127" t="str">
        <f t="shared" si="22"/>
        <v/>
      </c>
    </row>
    <row r="1322" spans="2:8" ht="27">
      <c r="B1322" s="124"/>
      <c r="C1322" s="141" t="s">
        <v>722</v>
      </c>
      <c r="D1322" s="140"/>
      <c r="E1322" s="140"/>
      <c r="F1322" s="138"/>
      <c r="G1322" s="126"/>
      <c r="H1322" s="127" t="str">
        <f t="shared" si="22"/>
        <v/>
      </c>
    </row>
    <row r="1323" spans="2:8" ht="27">
      <c r="B1323" s="124"/>
      <c r="C1323" s="141" t="s">
        <v>723</v>
      </c>
      <c r="D1323" s="140"/>
      <c r="E1323" s="140"/>
      <c r="F1323" s="138"/>
      <c r="G1323" s="126"/>
      <c r="H1323" s="127" t="str">
        <f t="shared" si="22"/>
        <v/>
      </c>
    </row>
    <row r="1324" spans="2:8">
      <c r="B1324" s="124"/>
      <c r="C1324" s="141" t="s">
        <v>724</v>
      </c>
      <c r="D1324" s="140"/>
      <c r="E1324" s="140"/>
      <c r="F1324" s="138"/>
      <c r="G1324" s="126"/>
      <c r="H1324" s="127" t="str">
        <f t="shared" si="22"/>
        <v/>
      </c>
    </row>
    <row r="1325" spans="2:8" ht="27">
      <c r="B1325" s="124"/>
      <c r="C1325" s="141" t="s">
        <v>725</v>
      </c>
      <c r="D1325" s="140"/>
      <c r="E1325" s="140"/>
      <c r="F1325" s="138"/>
      <c r="G1325" s="126"/>
      <c r="H1325" s="127" t="str">
        <f t="shared" si="22"/>
        <v/>
      </c>
    </row>
    <row r="1326" spans="2:8" ht="27">
      <c r="B1326" s="124"/>
      <c r="C1326" s="141" t="s">
        <v>726</v>
      </c>
      <c r="D1326" s="140"/>
      <c r="E1326" s="140"/>
      <c r="F1326" s="138"/>
      <c r="G1326" s="126"/>
      <c r="H1326" s="127" t="str">
        <f t="shared" si="22"/>
        <v/>
      </c>
    </row>
    <row r="1327" spans="2:8" ht="40.5">
      <c r="B1327" s="124"/>
      <c r="C1327" s="141" t="s">
        <v>415</v>
      </c>
      <c r="D1327" s="140"/>
      <c r="E1327" s="140"/>
      <c r="F1327" s="138"/>
      <c r="G1327" s="126"/>
      <c r="H1327" s="127" t="str">
        <f t="shared" si="22"/>
        <v/>
      </c>
    </row>
    <row r="1328" spans="2:8">
      <c r="B1328" s="124"/>
      <c r="C1328" s="142" t="s">
        <v>27</v>
      </c>
      <c r="D1328" s="140"/>
      <c r="E1328" s="140"/>
      <c r="F1328" s="138"/>
      <c r="G1328" s="126"/>
      <c r="H1328" s="127" t="str">
        <f t="shared" si="22"/>
        <v/>
      </c>
    </row>
    <row r="1329" spans="2:8" ht="27">
      <c r="B1329" s="124"/>
      <c r="C1329" s="141" t="s">
        <v>727</v>
      </c>
      <c r="D1329" s="140"/>
      <c r="E1329" s="140"/>
      <c r="F1329" s="138"/>
      <c r="G1329" s="126"/>
      <c r="H1329" s="127" t="str">
        <f t="shared" si="22"/>
        <v/>
      </c>
    </row>
    <row r="1330" spans="2:8">
      <c r="B1330" s="124"/>
      <c r="C1330" s="141" t="s">
        <v>728</v>
      </c>
      <c r="D1330" s="140"/>
      <c r="E1330" s="140"/>
      <c r="F1330" s="138"/>
      <c r="G1330" s="126"/>
      <c r="H1330" s="127" t="str">
        <f t="shared" si="22"/>
        <v/>
      </c>
    </row>
    <row r="1331" spans="2:8">
      <c r="B1331" s="124"/>
      <c r="C1331" s="141" t="s">
        <v>729</v>
      </c>
      <c r="D1331" s="140"/>
      <c r="E1331" s="140"/>
      <c r="F1331" s="138"/>
      <c r="G1331" s="126"/>
      <c r="H1331" s="127" t="str">
        <f t="shared" si="22"/>
        <v/>
      </c>
    </row>
    <row r="1332" spans="2:8">
      <c r="B1332" s="124"/>
      <c r="C1332" s="106" t="s">
        <v>701</v>
      </c>
      <c r="D1332" s="140"/>
      <c r="E1332" s="140"/>
      <c r="F1332" s="138"/>
      <c r="G1332" s="126"/>
      <c r="H1332" s="127" t="str">
        <f t="shared" si="22"/>
        <v/>
      </c>
    </row>
    <row r="1333" spans="2:8">
      <c r="B1333" s="124"/>
      <c r="C1333" s="132"/>
      <c r="D1333" s="140"/>
      <c r="E1333" s="140"/>
      <c r="F1333" s="138"/>
      <c r="G1333" s="126"/>
      <c r="H1333" s="127" t="str">
        <f t="shared" si="22"/>
        <v/>
      </c>
    </row>
    <row r="1334" spans="2:8">
      <c r="B1334" s="124" t="s">
        <v>730</v>
      </c>
      <c r="C1334" s="141" t="s">
        <v>720</v>
      </c>
      <c r="D1334" s="140">
        <v>1</v>
      </c>
      <c r="E1334" s="140" t="s">
        <v>12</v>
      </c>
      <c r="F1334" s="138"/>
      <c r="G1334" s="126"/>
      <c r="H1334" s="127">
        <f t="shared" si="22"/>
        <v>0</v>
      </c>
    </row>
    <row r="1335" spans="2:8">
      <c r="B1335" s="124"/>
      <c r="C1335" s="142" t="s">
        <v>109</v>
      </c>
      <c r="D1335" s="140"/>
      <c r="E1335" s="140"/>
      <c r="F1335" s="138"/>
      <c r="G1335" s="126"/>
      <c r="H1335" s="127" t="str">
        <f t="shared" si="22"/>
        <v/>
      </c>
    </row>
    <row r="1336" spans="2:8">
      <c r="B1336" s="124"/>
      <c r="C1336" s="141" t="s">
        <v>400</v>
      </c>
      <c r="D1336" s="140"/>
      <c r="E1336" s="140"/>
      <c r="F1336" s="138"/>
      <c r="G1336" s="126"/>
      <c r="H1336" s="127" t="str">
        <f t="shared" si="22"/>
        <v/>
      </c>
    </row>
    <row r="1337" spans="2:8" ht="67.5">
      <c r="B1337" s="124"/>
      <c r="C1337" s="141" t="s">
        <v>690</v>
      </c>
      <c r="D1337" s="140"/>
      <c r="E1337" s="140"/>
      <c r="F1337" s="138"/>
      <c r="G1337" s="126"/>
      <c r="H1337" s="127" t="str">
        <f t="shared" si="22"/>
        <v/>
      </c>
    </row>
    <row r="1338" spans="2:8">
      <c r="B1338" s="124"/>
      <c r="C1338" s="141" t="s">
        <v>402</v>
      </c>
      <c r="D1338" s="140"/>
      <c r="E1338" s="140"/>
      <c r="F1338" s="138"/>
      <c r="G1338" s="126"/>
      <c r="H1338" s="127" t="str">
        <f t="shared" si="22"/>
        <v/>
      </c>
    </row>
    <row r="1339" spans="2:8">
      <c r="B1339" s="124"/>
      <c r="C1339" s="142" t="s">
        <v>403</v>
      </c>
      <c r="D1339" s="140"/>
      <c r="E1339" s="140"/>
      <c r="F1339" s="138"/>
      <c r="G1339" s="126"/>
      <c r="H1339" s="127" t="str">
        <f t="shared" si="22"/>
        <v/>
      </c>
    </row>
    <row r="1340" spans="2:8" ht="40.5">
      <c r="B1340" s="124"/>
      <c r="C1340" s="141" t="s">
        <v>721</v>
      </c>
      <c r="D1340" s="140"/>
      <c r="E1340" s="140"/>
      <c r="F1340" s="138"/>
      <c r="G1340" s="126"/>
      <c r="H1340" s="127" t="str">
        <f t="shared" si="22"/>
        <v/>
      </c>
    </row>
    <row r="1341" spans="2:8" ht="27">
      <c r="B1341" s="124"/>
      <c r="C1341" s="141" t="s">
        <v>722</v>
      </c>
      <c r="D1341" s="140"/>
      <c r="E1341" s="140"/>
      <c r="F1341" s="138"/>
      <c r="G1341" s="126"/>
      <c r="H1341" s="127" t="str">
        <f t="shared" si="22"/>
        <v/>
      </c>
    </row>
    <row r="1342" spans="2:8" ht="27">
      <c r="B1342" s="124"/>
      <c r="C1342" s="141" t="s">
        <v>723</v>
      </c>
      <c r="D1342" s="140"/>
      <c r="E1342" s="140"/>
      <c r="F1342" s="138"/>
      <c r="G1342" s="126"/>
      <c r="H1342" s="127" t="str">
        <f t="shared" si="22"/>
        <v/>
      </c>
    </row>
    <row r="1343" spans="2:8">
      <c r="B1343" s="124"/>
      <c r="C1343" s="141" t="s">
        <v>731</v>
      </c>
      <c r="D1343" s="140"/>
      <c r="E1343" s="140"/>
      <c r="F1343" s="138"/>
      <c r="G1343" s="126"/>
      <c r="H1343" s="127" t="str">
        <f t="shared" si="22"/>
        <v/>
      </c>
    </row>
    <row r="1344" spans="2:8" ht="27">
      <c r="B1344" s="124"/>
      <c r="C1344" s="141" t="s">
        <v>725</v>
      </c>
      <c r="D1344" s="140"/>
      <c r="E1344" s="140"/>
      <c r="F1344" s="138"/>
      <c r="G1344" s="126"/>
      <c r="H1344" s="127" t="str">
        <f t="shared" si="22"/>
        <v/>
      </c>
    </row>
    <row r="1345" spans="2:8" ht="27">
      <c r="B1345" s="124"/>
      <c r="C1345" s="141" t="s">
        <v>726</v>
      </c>
      <c r="D1345" s="140"/>
      <c r="E1345" s="140"/>
      <c r="F1345" s="138"/>
      <c r="G1345" s="126"/>
      <c r="H1345" s="127" t="str">
        <f t="shared" si="22"/>
        <v/>
      </c>
    </row>
    <row r="1346" spans="2:8" ht="40.5">
      <c r="B1346" s="124"/>
      <c r="C1346" s="141" t="s">
        <v>415</v>
      </c>
      <c r="D1346" s="140"/>
      <c r="E1346" s="140"/>
      <c r="F1346" s="138"/>
      <c r="G1346" s="126"/>
      <c r="H1346" s="127" t="str">
        <f t="shared" si="22"/>
        <v/>
      </c>
    </row>
    <row r="1347" spans="2:8">
      <c r="B1347" s="124"/>
      <c r="C1347" s="142" t="s">
        <v>27</v>
      </c>
      <c r="D1347" s="140"/>
      <c r="E1347" s="140"/>
      <c r="F1347" s="138"/>
      <c r="G1347" s="126"/>
      <c r="H1347" s="127" t="str">
        <f t="shared" si="22"/>
        <v/>
      </c>
    </row>
    <row r="1348" spans="2:8" ht="27">
      <c r="B1348" s="124"/>
      <c r="C1348" s="141" t="s">
        <v>727</v>
      </c>
      <c r="D1348" s="140"/>
      <c r="E1348" s="140"/>
      <c r="F1348" s="138"/>
      <c r="G1348" s="126"/>
      <c r="H1348" s="127" t="str">
        <f t="shared" si="22"/>
        <v/>
      </c>
    </row>
    <row r="1349" spans="2:8">
      <c r="B1349" s="124"/>
      <c r="C1349" s="141" t="s">
        <v>728</v>
      </c>
      <c r="D1349" s="140"/>
      <c r="E1349" s="140"/>
      <c r="F1349" s="138"/>
      <c r="G1349" s="126"/>
      <c r="H1349" s="127" t="str">
        <f t="shared" si="22"/>
        <v/>
      </c>
    </row>
    <row r="1350" spans="2:8">
      <c r="B1350" s="124"/>
      <c r="C1350" s="141" t="s">
        <v>700</v>
      </c>
      <c r="D1350" s="140"/>
      <c r="E1350" s="140"/>
      <c r="F1350" s="138"/>
      <c r="G1350" s="126"/>
      <c r="H1350" s="127" t="str">
        <f t="shared" si="22"/>
        <v/>
      </c>
    </row>
    <row r="1351" spans="2:8">
      <c r="B1351" s="124"/>
      <c r="C1351" s="106" t="s">
        <v>718</v>
      </c>
      <c r="D1351" s="140"/>
      <c r="E1351" s="140"/>
      <c r="F1351" s="138"/>
      <c r="G1351" s="126"/>
      <c r="H1351" s="127" t="str">
        <f t="shared" si="22"/>
        <v/>
      </c>
    </row>
    <row r="1352" spans="2:8">
      <c r="B1352" s="124"/>
      <c r="C1352" s="132"/>
      <c r="D1352" s="140"/>
      <c r="E1352" s="140"/>
      <c r="F1352" s="138"/>
      <c r="G1352" s="126"/>
      <c r="H1352" s="127" t="str">
        <f t="shared" si="22"/>
        <v/>
      </c>
    </row>
    <row r="1353" spans="2:8">
      <c r="B1353" s="124" t="s">
        <v>732</v>
      </c>
      <c r="C1353" s="132" t="s">
        <v>733</v>
      </c>
      <c r="D1353" s="140">
        <v>1</v>
      </c>
      <c r="E1353" s="140" t="s">
        <v>12</v>
      </c>
      <c r="F1353" s="138"/>
      <c r="G1353" s="126"/>
      <c r="H1353" s="127">
        <f t="shared" si="22"/>
        <v>0</v>
      </c>
    </row>
    <row r="1354" spans="2:8">
      <c r="B1354" s="124"/>
      <c r="C1354" s="142" t="s">
        <v>109</v>
      </c>
      <c r="D1354" s="140"/>
      <c r="E1354" s="140"/>
      <c r="F1354" s="138"/>
      <c r="G1354" s="126"/>
      <c r="H1354" s="127" t="str">
        <f t="shared" si="22"/>
        <v/>
      </c>
    </row>
    <row r="1355" spans="2:8">
      <c r="B1355" s="124"/>
      <c r="C1355" s="141" t="s">
        <v>199</v>
      </c>
      <c r="D1355" s="140"/>
      <c r="E1355" s="140"/>
      <c r="F1355" s="138"/>
      <c r="G1355" s="126"/>
      <c r="H1355" s="127" t="str">
        <f t="shared" si="22"/>
        <v/>
      </c>
    </row>
    <row r="1356" spans="2:8" ht="40.5">
      <c r="B1356" s="124"/>
      <c r="C1356" s="106" t="s">
        <v>200</v>
      </c>
      <c r="D1356" s="140"/>
      <c r="E1356" s="140"/>
      <c r="F1356" s="138"/>
      <c r="G1356" s="126"/>
      <c r="H1356" s="127" t="str">
        <f t="shared" si="22"/>
        <v/>
      </c>
    </row>
    <row r="1357" spans="2:8" ht="67.5">
      <c r="B1357" s="124"/>
      <c r="C1357" s="141" t="s">
        <v>201</v>
      </c>
      <c r="D1357" s="140"/>
      <c r="E1357" s="140"/>
      <c r="F1357" s="138"/>
      <c r="G1357" s="126"/>
      <c r="H1357" s="127" t="str">
        <f t="shared" si="22"/>
        <v/>
      </c>
    </row>
    <row r="1358" spans="2:8">
      <c r="B1358" s="124"/>
      <c r="C1358" s="142" t="s">
        <v>202</v>
      </c>
      <c r="D1358" s="140"/>
      <c r="E1358" s="140"/>
      <c r="F1358" s="138"/>
      <c r="G1358" s="126"/>
      <c r="H1358" s="127" t="str">
        <f t="shared" si="22"/>
        <v/>
      </c>
    </row>
    <row r="1359" spans="2:8">
      <c r="B1359" s="124"/>
      <c r="C1359" s="142" t="s">
        <v>109</v>
      </c>
      <c r="D1359" s="140"/>
      <c r="E1359" s="140"/>
      <c r="F1359" s="138"/>
      <c r="G1359" s="126"/>
      <c r="H1359" s="127" t="str">
        <f t="shared" si="22"/>
        <v/>
      </c>
    </row>
    <row r="1360" spans="2:8">
      <c r="B1360" s="124"/>
      <c r="C1360" s="141" t="s">
        <v>199</v>
      </c>
      <c r="D1360" s="140"/>
      <c r="E1360" s="140"/>
      <c r="F1360" s="138"/>
      <c r="G1360" s="126"/>
      <c r="H1360" s="127" t="str">
        <f t="shared" ref="H1360:H1423" si="23">IF(D1360="","",G1360*D1360)</f>
        <v/>
      </c>
    </row>
    <row r="1361" spans="2:8" ht="40.5">
      <c r="B1361" s="124"/>
      <c r="C1361" s="106" t="s">
        <v>200</v>
      </c>
      <c r="D1361" s="140"/>
      <c r="E1361" s="140"/>
      <c r="F1361" s="138"/>
      <c r="G1361" s="126"/>
      <c r="H1361" s="127" t="str">
        <f t="shared" si="23"/>
        <v/>
      </c>
    </row>
    <row r="1362" spans="2:8" ht="67.5">
      <c r="B1362" s="124"/>
      <c r="C1362" s="141" t="s">
        <v>201</v>
      </c>
      <c r="D1362" s="140"/>
      <c r="E1362" s="140"/>
      <c r="F1362" s="138"/>
      <c r="G1362" s="126"/>
      <c r="H1362" s="127" t="str">
        <f t="shared" si="23"/>
        <v/>
      </c>
    </row>
    <row r="1363" spans="2:8">
      <c r="B1363" s="124"/>
      <c r="C1363" s="142" t="s">
        <v>202</v>
      </c>
      <c r="D1363" s="140"/>
      <c r="E1363" s="140"/>
      <c r="F1363" s="138"/>
      <c r="G1363" s="126"/>
      <c r="H1363" s="127" t="str">
        <f t="shared" si="23"/>
        <v/>
      </c>
    </row>
    <row r="1364" spans="2:8" ht="27.75">
      <c r="B1364" s="124"/>
      <c r="C1364" s="143" t="s">
        <v>734</v>
      </c>
      <c r="D1364" s="140"/>
      <c r="E1364" s="140"/>
      <c r="F1364" s="138"/>
      <c r="G1364" s="126"/>
      <c r="H1364" s="127" t="str">
        <f t="shared" si="23"/>
        <v/>
      </c>
    </row>
    <row r="1365" spans="2:8" ht="27">
      <c r="B1365" s="124"/>
      <c r="C1365" s="141" t="s">
        <v>204</v>
      </c>
      <c r="D1365" s="140"/>
      <c r="E1365" s="140"/>
      <c r="F1365" s="138"/>
      <c r="G1365" s="126"/>
      <c r="H1365" s="127" t="str">
        <f t="shared" si="23"/>
        <v/>
      </c>
    </row>
    <row r="1366" spans="2:8" ht="27">
      <c r="B1366" s="124"/>
      <c r="C1366" s="141" t="s">
        <v>212</v>
      </c>
      <c r="D1366" s="140"/>
      <c r="E1366" s="140"/>
      <c r="F1366" s="138"/>
      <c r="G1366" s="126"/>
      <c r="H1366" s="127" t="str">
        <f t="shared" si="23"/>
        <v/>
      </c>
    </row>
    <row r="1367" spans="2:8" ht="40.5">
      <c r="B1367" s="124"/>
      <c r="C1367" s="141" t="s">
        <v>207</v>
      </c>
      <c r="D1367" s="140"/>
      <c r="E1367" s="140"/>
      <c r="F1367" s="138"/>
      <c r="G1367" s="126"/>
      <c r="H1367" s="127" t="str">
        <f t="shared" si="23"/>
        <v/>
      </c>
    </row>
    <row r="1368" spans="2:8" ht="27">
      <c r="B1368" s="124"/>
      <c r="C1368" s="141" t="s">
        <v>208</v>
      </c>
      <c r="D1368" s="140"/>
      <c r="E1368" s="140"/>
      <c r="F1368" s="138"/>
      <c r="G1368" s="126"/>
      <c r="H1368" s="127" t="str">
        <f t="shared" si="23"/>
        <v/>
      </c>
    </row>
    <row r="1369" spans="2:8" ht="27">
      <c r="B1369" s="124"/>
      <c r="C1369" s="141" t="s">
        <v>209</v>
      </c>
      <c r="D1369" s="140"/>
      <c r="E1369" s="140"/>
      <c r="F1369" s="138"/>
      <c r="G1369" s="126"/>
      <c r="H1369" s="127" t="str">
        <f t="shared" si="23"/>
        <v/>
      </c>
    </row>
    <row r="1370" spans="2:8">
      <c r="B1370" s="124"/>
      <c r="C1370" s="141" t="s">
        <v>214</v>
      </c>
      <c r="D1370" s="140"/>
      <c r="E1370" s="140"/>
      <c r="F1370" s="138"/>
      <c r="G1370" s="126"/>
      <c r="H1370" s="127" t="str">
        <f t="shared" si="23"/>
        <v/>
      </c>
    </row>
    <row r="1371" spans="2:8">
      <c r="B1371" s="124"/>
      <c r="C1371" s="142" t="s">
        <v>91</v>
      </c>
      <c r="D1371" s="140"/>
      <c r="E1371" s="140"/>
      <c r="F1371" s="138"/>
      <c r="G1371" s="126"/>
      <c r="H1371" s="127" t="str">
        <f t="shared" si="23"/>
        <v/>
      </c>
    </row>
    <row r="1372" spans="2:8" ht="40.5">
      <c r="B1372" s="124"/>
      <c r="C1372" s="141" t="s">
        <v>735</v>
      </c>
      <c r="D1372" s="140"/>
      <c r="E1372" s="140"/>
      <c r="F1372" s="138"/>
      <c r="G1372" s="126"/>
      <c r="H1372" s="127" t="str">
        <f t="shared" si="23"/>
        <v/>
      </c>
    </row>
    <row r="1373" spans="2:8">
      <c r="B1373" s="124"/>
      <c r="C1373" s="142" t="s">
        <v>219</v>
      </c>
      <c r="D1373" s="140"/>
      <c r="E1373" s="140"/>
      <c r="F1373" s="138"/>
      <c r="G1373" s="126"/>
      <c r="H1373" s="127" t="str">
        <f t="shared" si="23"/>
        <v/>
      </c>
    </row>
    <row r="1374" spans="2:8" ht="27.75">
      <c r="B1374" s="124"/>
      <c r="C1374" s="143" t="s">
        <v>736</v>
      </c>
      <c r="D1374" s="140"/>
      <c r="E1374" s="140"/>
      <c r="F1374" s="138"/>
      <c r="G1374" s="126"/>
      <c r="H1374" s="127" t="str">
        <f t="shared" si="23"/>
        <v/>
      </c>
    </row>
    <row r="1375" spans="2:8" ht="27">
      <c r="B1375" s="124"/>
      <c r="C1375" s="141" t="s">
        <v>515</v>
      </c>
      <c r="D1375" s="140"/>
      <c r="E1375" s="140"/>
      <c r="F1375" s="138"/>
      <c r="G1375" s="126"/>
      <c r="H1375" s="127" t="str">
        <f t="shared" si="23"/>
        <v/>
      </c>
    </row>
    <row r="1376" spans="2:8" ht="67.5">
      <c r="B1376" s="124"/>
      <c r="C1376" s="141" t="s">
        <v>225</v>
      </c>
      <c r="D1376" s="140"/>
      <c r="E1376" s="140"/>
      <c r="F1376" s="138"/>
      <c r="G1376" s="126"/>
      <c r="H1376" s="127" t="str">
        <f t="shared" si="23"/>
        <v/>
      </c>
    </row>
    <row r="1377" spans="2:8">
      <c r="B1377" s="124"/>
      <c r="C1377" s="141" t="s">
        <v>516</v>
      </c>
      <c r="D1377" s="140"/>
      <c r="E1377" s="140"/>
      <c r="F1377" s="138"/>
      <c r="G1377" s="126"/>
      <c r="H1377" s="127" t="str">
        <f t="shared" si="23"/>
        <v/>
      </c>
    </row>
    <row r="1378" spans="2:8">
      <c r="B1378" s="124"/>
      <c r="C1378" s="141" t="s">
        <v>517</v>
      </c>
      <c r="D1378" s="140"/>
      <c r="E1378" s="140"/>
      <c r="F1378" s="138"/>
      <c r="G1378" s="126"/>
      <c r="H1378" s="127" t="str">
        <f t="shared" si="23"/>
        <v/>
      </c>
    </row>
    <row r="1379" spans="2:8">
      <c r="B1379" s="124"/>
      <c r="C1379" s="141" t="s">
        <v>518</v>
      </c>
      <c r="D1379" s="140"/>
      <c r="E1379" s="140"/>
      <c r="F1379" s="138"/>
      <c r="G1379" s="126"/>
      <c r="H1379" s="127" t="str">
        <f t="shared" si="23"/>
        <v/>
      </c>
    </row>
    <row r="1380" spans="2:8">
      <c r="B1380" s="124"/>
      <c r="C1380" s="141" t="s">
        <v>519</v>
      </c>
      <c r="D1380" s="140"/>
      <c r="E1380" s="140"/>
      <c r="F1380" s="138"/>
      <c r="G1380" s="126"/>
      <c r="H1380" s="127" t="str">
        <f t="shared" si="23"/>
        <v/>
      </c>
    </row>
    <row r="1381" spans="2:8">
      <c r="B1381" s="124"/>
      <c r="C1381" s="142" t="s">
        <v>562</v>
      </c>
      <c r="D1381" s="140"/>
      <c r="E1381" s="140"/>
      <c r="F1381" s="138"/>
      <c r="G1381" s="126"/>
      <c r="H1381" s="127" t="str">
        <f t="shared" si="23"/>
        <v/>
      </c>
    </row>
    <row r="1382" spans="2:8">
      <c r="B1382" s="124"/>
      <c r="C1382" s="141" t="s">
        <v>521</v>
      </c>
      <c r="D1382" s="140"/>
      <c r="E1382" s="140"/>
      <c r="F1382" s="138"/>
      <c r="G1382" s="126"/>
      <c r="H1382" s="127" t="str">
        <f t="shared" si="23"/>
        <v/>
      </c>
    </row>
    <row r="1383" spans="2:8">
      <c r="B1383" s="124"/>
      <c r="C1383" s="141" t="s">
        <v>522</v>
      </c>
      <c r="D1383" s="140"/>
      <c r="E1383" s="140"/>
      <c r="F1383" s="138"/>
      <c r="G1383" s="126"/>
      <c r="H1383" s="127" t="str">
        <f t="shared" si="23"/>
        <v/>
      </c>
    </row>
    <row r="1384" spans="2:8" ht="27">
      <c r="B1384" s="124"/>
      <c r="C1384" s="141" t="s">
        <v>523</v>
      </c>
      <c r="D1384" s="140"/>
      <c r="E1384" s="140"/>
      <c r="F1384" s="138"/>
      <c r="G1384" s="126"/>
      <c r="H1384" s="127" t="str">
        <f t="shared" si="23"/>
        <v/>
      </c>
    </row>
    <row r="1385" spans="2:8">
      <c r="B1385" s="124"/>
      <c r="C1385" s="141" t="s">
        <v>524</v>
      </c>
      <c r="D1385" s="140"/>
      <c r="E1385" s="140"/>
      <c r="F1385" s="138"/>
      <c r="G1385" s="126"/>
      <c r="H1385" s="127" t="str">
        <f t="shared" si="23"/>
        <v/>
      </c>
    </row>
    <row r="1386" spans="2:8">
      <c r="B1386" s="124"/>
      <c r="C1386" s="132"/>
      <c r="D1386" s="140"/>
      <c r="E1386" s="140"/>
      <c r="F1386" s="138"/>
      <c r="G1386" s="126"/>
      <c r="H1386" s="127" t="str">
        <f t="shared" si="23"/>
        <v/>
      </c>
    </row>
    <row r="1387" spans="2:8" ht="27">
      <c r="B1387" s="124" t="s">
        <v>737</v>
      </c>
      <c r="C1387" s="132" t="s">
        <v>738</v>
      </c>
      <c r="D1387" s="140">
        <v>1</v>
      </c>
      <c r="E1387" s="140" t="s">
        <v>12</v>
      </c>
      <c r="F1387" s="138"/>
      <c r="G1387" s="126"/>
      <c r="H1387" s="127">
        <f t="shared" si="23"/>
        <v>0</v>
      </c>
    </row>
    <row r="1388" spans="2:8">
      <c r="B1388" s="124"/>
      <c r="C1388" s="106" t="s">
        <v>739</v>
      </c>
      <c r="D1388" s="140"/>
      <c r="E1388" s="140"/>
      <c r="F1388" s="138"/>
      <c r="G1388" s="126"/>
      <c r="H1388" s="127" t="str">
        <f t="shared" si="23"/>
        <v/>
      </c>
    </row>
    <row r="1389" spans="2:8">
      <c r="B1389" s="124"/>
      <c r="C1389" s="133" t="s">
        <v>740</v>
      </c>
      <c r="D1389" s="140"/>
      <c r="E1389" s="140"/>
      <c r="F1389" s="138"/>
      <c r="G1389" s="126"/>
      <c r="H1389" s="127" t="str">
        <f t="shared" si="23"/>
        <v/>
      </c>
    </row>
    <row r="1390" spans="2:8">
      <c r="B1390" s="124"/>
      <c r="C1390" s="132" t="s">
        <v>741</v>
      </c>
      <c r="D1390" s="140"/>
      <c r="E1390" s="140"/>
      <c r="F1390" s="138"/>
      <c r="G1390" s="126"/>
      <c r="H1390" s="127" t="str">
        <f t="shared" si="23"/>
        <v/>
      </c>
    </row>
    <row r="1391" spans="2:8">
      <c r="B1391" s="124"/>
      <c r="C1391" s="132" t="s">
        <v>742</v>
      </c>
      <c r="D1391" s="140"/>
      <c r="E1391" s="140"/>
      <c r="F1391" s="138"/>
      <c r="G1391" s="126"/>
      <c r="H1391" s="127" t="str">
        <f t="shared" si="23"/>
        <v/>
      </c>
    </row>
    <row r="1392" spans="2:8">
      <c r="B1392" s="124"/>
      <c r="C1392" s="132" t="s">
        <v>743</v>
      </c>
      <c r="D1392" s="140"/>
      <c r="E1392" s="140"/>
      <c r="F1392" s="138"/>
      <c r="G1392" s="126"/>
      <c r="H1392" s="127" t="str">
        <f t="shared" si="23"/>
        <v/>
      </c>
    </row>
    <row r="1393" spans="2:8">
      <c r="B1393" s="124"/>
      <c r="C1393" s="133" t="s">
        <v>744</v>
      </c>
      <c r="D1393" s="140"/>
      <c r="E1393" s="140"/>
      <c r="F1393" s="138"/>
      <c r="G1393" s="126"/>
      <c r="H1393" s="127" t="str">
        <f t="shared" si="23"/>
        <v/>
      </c>
    </row>
    <row r="1394" spans="2:8">
      <c r="B1394" s="124"/>
      <c r="C1394" s="132" t="s">
        <v>745</v>
      </c>
      <c r="D1394" s="140"/>
      <c r="E1394" s="140"/>
      <c r="F1394" s="138"/>
      <c r="G1394" s="126"/>
      <c r="H1394" s="127" t="str">
        <f t="shared" si="23"/>
        <v/>
      </c>
    </row>
    <row r="1395" spans="2:8">
      <c r="B1395" s="124"/>
      <c r="C1395" s="132" t="s">
        <v>746</v>
      </c>
      <c r="D1395" s="140"/>
      <c r="E1395" s="140"/>
      <c r="F1395" s="138"/>
      <c r="G1395" s="126"/>
      <c r="H1395" s="127" t="str">
        <f t="shared" si="23"/>
        <v/>
      </c>
    </row>
    <row r="1396" spans="2:8">
      <c r="B1396" s="124"/>
      <c r="C1396" s="132" t="s">
        <v>747</v>
      </c>
      <c r="D1396" s="140"/>
      <c r="E1396" s="140"/>
      <c r="F1396" s="138"/>
      <c r="G1396" s="126"/>
      <c r="H1396" s="127" t="str">
        <f t="shared" si="23"/>
        <v/>
      </c>
    </row>
    <row r="1397" spans="2:8">
      <c r="B1397" s="124"/>
      <c r="C1397" s="132" t="s">
        <v>748</v>
      </c>
      <c r="D1397" s="140"/>
      <c r="E1397" s="140"/>
      <c r="F1397" s="138"/>
      <c r="G1397" s="126"/>
      <c r="H1397" s="127" t="str">
        <f t="shared" si="23"/>
        <v/>
      </c>
    </row>
    <row r="1398" spans="2:8">
      <c r="B1398" s="124"/>
      <c r="C1398" s="132" t="s">
        <v>749</v>
      </c>
      <c r="D1398" s="140"/>
      <c r="E1398" s="140"/>
      <c r="F1398" s="138"/>
      <c r="G1398" s="126"/>
      <c r="H1398" s="127" t="str">
        <f t="shared" si="23"/>
        <v/>
      </c>
    </row>
    <row r="1399" spans="2:8">
      <c r="B1399" s="124"/>
      <c r="C1399" s="132" t="s">
        <v>750</v>
      </c>
      <c r="D1399" s="140"/>
      <c r="E1399" s="140"/>
      <c r="F1399" s="138"/>
      <c r="G1399" s="126"/>
      <c r="H1399" s="127" t="str">
        <f t="shared" si="23"/>
        <v/>
      </c>
    </row>
    <row r="1400" spans="2:8">
      <c r="B1400" s="124"/>
      <c r="C1400" s="132" t="s">
        <v>751</v>
      </c>
      <c r="D1400" s="140"/>
      <c r="E1400" s="140"/>
      <c r="F1400" s="138"/>
      <c r="G1400" s="126"/>
      <c r="H1400" s="127" t="str">
        <f t="shared" si="23"/>
        <v/>
      </c>
    </row>
    <row r="1401" spans="2:8">
      <c r="B1401" s="124"/>
      <c r="C1401" s="132"/>
      <c r="D1401" s="140"/>
      <c r="E1401" s="140"/>
      <c r="F1401" s="138"/>
      <c r="G1401" s="126"/>
      <c r="H1401" s="127" t="str">
        <f t="shared" si="23"/>
        <v/>
      </c>
    </row>
    <row r="1402" spans="2:8">
      <c r="B1402" s="124"/>
      <c r="C1402" s="104" t="s">
        <v>752</v>
      </c>
      <c r="D1402" s="140"/>
      <c r="E1402" s="140"/>
      <c r="F1402" s="138"/>
      <c r="G1402" s="126"/>
      <c r="H1402" s="127" t="str">
        <f t="shared" si="23"/>
        <v/>
      </c>
    </row>
    <row r="1403" spans="2:8">
      <c r="B1403" s="124"/>
      <c r="C1403" s="132"/>
      <c r="D1403" s="140"/>
      <c r="E1403" s="140"/>
      <c r="F1403" s="138"/>
      <c r="G1403" s="126"/>
      <c r="H1403" s="127" t="str">
        <f t="shared" si="23"/>
        <v/>
      </c>
    </row>
    <row r="1404" spans="2:8">
      <c r="B1404" s="124" t="s">
        <v>753</v>
      </c>
      <c r="C1404" s="141" t="s">
        <v>754</v>
      </c>
      <c r="D1404" s="140">
        <v>1</v>
      </c>
      <c r="E1404" s="140" t="s">
        <v>12</v>
      </c>
      <c r="F1404" s="138"/>
      <c r="G1404" s="126"/>
      <c r="H1404" s="127">
        <f t="shared" si="23"/>
        <v>0</v>
      </c>
    </row>
    <row r="1405" spans="2:8">
      <c r="B1405" s="124"/>
      <c r="C1405" s="141" t="s">
        <v>755</v>
      </c>
      <c r="D1405" s="140"/>
      <c r="E1405" s="140"/>
      <c r="F1405" s="138"/>
      <c r="G1405" s="126"/>
      <c r="H1405" s="127" t="str">
        <f t="shared" si="23"/>
        <v/>
      </c>
    </row>
    <row r="1406" spans="2:8">
      <c r="B1406" s="124"/>
      <c r="C1406" s="141" t="s">
        <v>756</v>
      </c>
      <c r="D1406" s="140"/>
      <c r="E1406" s="140"/>
      <c r="F1406" s="138"/>
      <c r="G1406" s="126"/>
      <c r="H1406" s="127" t="str">
        <f t="shared" si="23"/>
        <v/>
      </c>
    </row>
    <row r="1407" spans="2:8" ht="27">
      <c r="B1407" s="124"/>
      <c r="C1407" s="141" t="s">
        <v>757</v>
      </c>
      <c r="D1407" s="140"/>
      <c r="E1407" s="140"/>
      <c r="F1407" s="138"/>
      <c r="G1407" s="126"/>
      <c r="H1407" s="127" t="str">
        <f t="shared" si="23"/>
        <v/>
      </c>
    </row>
    <row r="1408" spans="2:8">
      <c r="B1408" s="124"/>
      <c r="C1408" s="141" t="s">
        <v>758</v>
      </c>
      <c r="D1408" s="140"/>
      <c r="E1408" s="140"/>
      <c r="F1408" s="138"/>
      <c r="G1408" s="126"/>
      <c r="H1408" s="127" t="str">
        <f t="shared" si="23"/>
        <v/>
      </c>
    </row>
    <row r="1409" spans="2:8">
      <c r="B1409" s="124"/>
      <c r="C1409" s="141" t="s">
        <v>759</v>
      </c>
      <c r="D1409" s="140"/>
      <c r="E1409" s="140"/>
      <c r="F1409" s="138"/>
      <c r="G1409" s="126"/>
      <c r="H1409" s="127" t="str">
        <f t="shared" si="23"/>
        <v/>
      </c>
    </row>
    <row r="1410" spans="2:8" ht="27">
      <c r="B1410" s="124"/>
      <c r="C1410" s="141" t="s">
        <v>760</v>
      </c>
      <c r="D1410" s="140"/>
      <c r="E1410" s="140"/>
      <c r="F1410" s="138"/>
      <c r="G1410" s="126"/>
      <c r="H1410" s="127" t="str">
        <f t="shared" si="23"/>
        <v/>
      </c>
    </row>
    <row r="1411" spans="2:8">
      <c r="B1411" s="124"/>
      <c r="C1411" s="141" t="s">
        <v>761</v>
      </c>
      <c r="D1411" s="140"/>
      <c r="E1411" s="140"/>
      <c r="F1411" s="138"/>
      <c r="G1411" s="126"/>
      <c r="H1411" s="127" t="str">
        <f t="shared" si="23"/>
        <v/>
      </c>
    </row>
    <row r="1412" spans="2:8" ht="27">
      <c r="B1412" s="124"/>
      <c r="C1412" s="141" t="s">
        <v>762</v>
      </c>
      <c r="D1412" s="140"/>
      <c r="E1412" s="140"/>
      <c r="F1412" s="138"/>
      <c r="G1412" s="126"/>
      <c r="H1412" s="127" t="str">
        <f t="shared" si="23"/>
        <v/>
      </c>
    </row>
    <row r="1413" spans="2:8">
      <c r="B1413" s="124"/>
      <c r="C1413" s="141" t="s">
        <v>763</v>
      </c>
      <c r="D1413" s="140"/>
      <c r="E1413" s="140"/>
      <c r="F1413" s="138"/>
      <c r="G1413" s="126"/>
      <c r="H1413" s="127" t="str">
        <f t="shared" si="23"/>
        <v/>
      </c>
    </row>
    <row r="1414" spans="2:8" ht="27">
      <c r="B1414" s="124"/>
      <c r="C1414" s="141" t="s">
        <v>764</v>
      </c>
      <c r="D1414" s="140"/>
      <c r="E1414" s="140"/>
      <c r="F1414" s="138"/>
      <c r="G1414" s="126"/>
      <c r="H1414" s="127" t="str">
        <f t="shared" si="23"/>
        <v/>
      </c>
    </row>
    <row r="1415" spans="2:8">
      <c r="B1415" s="124"/>
      <c r="C1415" s="141" t="s">
        <v>765</v>
      </c>
      <c r="D1415" s="140"/>
      <c r="E1415" s="140"/>
      <c r="F1415" s="138"/>
      <c r="G1415" s="126"/>
      <c r="H1415" s="127" t="str">
        <f t="shared" si="23"/>
        <v/>
      </c>
    </row>
    <row r="1416" spans="2:8" ht="40.5">
      <c r="B1416" s="124"/>
      <c r="C1416" s="141" t="s">
        <v>766</v>
      </c>
      <c r="D1416" s="140"/>
      <c r="E1416" s="140"/>
      <c r="F1416" s="138"/>
      <c r="G1416" s="126"/>
      <c r="H1416" s="127" t="str">
        <f t="shared" si="23"/>
        <v/>
      </c>
    </row>
    <row r="1417" spans="2:8">
      <c r="B1417" s="124"/>
      <c r="C1417" s="141" t="s">
        <v>767</v>
      </c>
      <c r="D1417" s="140"/>
      <c r="E1417" s="140"/>
      <c r="F1417" s="138"/>
      <c r="G1417" s="126"/>
      <c r="H1417" s="127" t="str">
        <f t="shared" si="23"/>
        <v/>
      </c>
    </row>
    <row r="1418" spans="2:8">
      <c r="B1418" s="124"/>
      <c r="C1418" s="132"/>
      <c r="D1418" s="140"/>
      <c r="E1418" s="140"/>
      <c r="F1418" s="138"/>
      <c r="G1418" s="126"/>
      <c r="H1418" s="127" t="str">
        <f t="shared" si="23"/>
        <v/>
      </c>
    </row>
    <row r="1419" spans="2:8">
      <c r="B1419" s="124" t="s">
        <v>768</v>
      </c>
      <c r="C1419" s="106" t="s">
        <v>769</v>
      </c>
      <c r="D1419" s="140">
        <v>1</v>
      </c>
      <c r="E1419" s="140" t="s">
        <v>12</v>
      </c>
      <c r="F1419" s="138"/>
      <c r="G1419" s="126"/>
      <c r="H1419" s="127">
        <f t="shared" si="23"/>
        <v>0</v>
      </c>
    </row>
    <row r="1420" spans="2:8">
      <c r="B1420" s="124"/>
      <c r="C1420" s="135" t="s">
        <v>770</v>
      </c>
      <c r="D1420" s="140"/>
      <c r="E1420" s="140"/>
      <c r="F1420" s="138"/>
      <c r="G1420" s="126"/>
      <c r="H1420" s="127" t="str">
        <f t="shared" si="23"/>
        <v/>
      </c>
    </row>
    <row r="1421" spans="2:8">
      <c r="B1421" s="124"/>
      <c r="C1421" s="106" t="s">
        <v>771</v>
      </c>
      <c r="D1421" s="140"/>
      <c r="E1421" s="140"/>
      <c r="F1421" s="138"/>
      <c r="G1421" s="126"/>
      <c r="H1421" s="127" t="str">
        <f t="shared" si="23"/>
        <v/>
      </c>
    </row>
    <row r="1422" spans="2:8">
      <c r="B1422" s="124"/>
      <c r="C1422" s="135" t="s">
        <v>772</v>
      </c>
      <c r="D1422" s="140"/>
      <c r="E1422" s="140"/>
      <c r="F1422" s="138"/>
      <c r="G1422" s="126"/>
      <c r="H1422" s="127" t="str">
        <f t="shared" si="23"/>
        <v/>
      </c>
    </row>
    <row r="1423" spans="2:8">
      <c r="B1423" s="124"/>
      <c r="C1423" s="106" t="s">
        <v>773</v>
      </c>
      <c r="D1423" s="140"/>
      <c r="E1423" s="140"/>
      <c r="F1423" s="138"/>
      <c r="G1423" s="126"/>
      <c r="H1423" s="127" t="str">
        <f t="shared" si="23"/>
        <v/>
      </c>
    </row>
    <row r="1424" spans="2:8" ht="27">
      <c r="B1424" s="124"/>
      <c r="C1424" s="106" t="s">
        <v>774</v>
      </c>
      <c r="D1424" s="140"/>
      <c r="E1424" s="140"/>
      <c r="F1424" s="138"/>
      <c r="G1424" s="126"/>
      <c r="H1424" s="127" t="str">
        <f t="shared" ref="H1424:H1486" si="24">IF(D1424="","",G1424*D1424)</f>
        <v/>
      </c>
    </row>
    <row r="1425" spans="2:8" ht="27">
      <c r="B1425" s="124"/>
      <c r="C1425" s="106" t="s">
        <v>775</v>
      </c>
      <c r="D1425" s="140"/>
      <c r="E1425" s="140"/>
      <c r="F1425" s="138"/>
      <c r="G1425" s="126"/>
      <c r="H1425" s="127" t="str">
        <f t="shared" si="24"/>
        <v/>
      </c>
    </row>
    <row r="1426" spans="2:8" ht="27">
      <c r="B1426" s="124"/>
      <c r="C1426" s="106" t="s">
        <v>776</v>
      </c>
      <c r="D1426" s="140"/>
      <c r="E1426" s="140"/>
      <c r="F1426" s="138"/>
      <c r="G1426" s="126"/>
      <c r="H1426" s="127" t="str">
        <f t="shared" si="24"/>
        <v/>
      </c>
    </row>
    <row r="1427" spans="2:8">
      <c r="B1427" s="124"/>
      <c r="C1427" s="106" t="s">
        <v>777</v>
      </c>
      <c r="D1427" s="140"/>
      <c r="E1427" s="140"/>
      <c r="F1427" s="138"/>
      <c r="G1427" s="126"/>
      <c r="H1427" s="127" t="str">
        <f t="shared" si="24"/>
        <v/>
      </c>
    </row>
    <row r="1428" spans="2:8">
      <c r="B1428" s="124"/>
      <c r="C1428" s="106" t="s">
        <v>778</v>
      </c>
      <c r="D1428" s="140"/>
      <c r="E1428" s="140"/>
      <c r="F1428" s="138"/>
      <c r="G1428" s="126"/>
      <c r="H1428" s="127" t="str">
        <f t="shared" si="24"/>
        <v/>
      </c>
    </row>
    <row r="1429" spans="2:8">
      <c r="B1429" s="124"/>
      <c r="C1429" s="106" t="s">
        <v>779</v>
      </c>
      <c r="D1429" s="140"/>
      <c r="E1429" s="140"/>
      <c r="F1429" s="138"/>
      <c r="G1429" s="126"/>
      <c r="H1429" s="127" t="str">
        <f t="shared" si="24"/>
        <v/>
      </c>
    </row>
    <row r="1430" spans="2:8">
      <c r="B1430" s="124"/>
      <c r="C1430" s="106" t="s">
        <v>780</v>
      </c>
      <c r="D1430" s="140"/>
      <c r="E1430" s="140"/>
      <c r="F1430" s="138"/>
      <c r="G1430" s="126"/>
      <c r="H1430" s="127" t="str">
        <f t="shared" si="24"/>
        <v/>
      </c>
    </row>
    <row r="1431" spans="2:8">
      <c r="B1431" s="124"/>
      <c r="C1431" s="106" t="s">
        <v>781</v>
      </c>
      <c r="D1431" s="140"/>
      <c r="E1431" s="140"/>
      <c r="F1431" s="138"/>
      <c r="G1431" s="126"/>
      <c r="H1431" s="127" t="str">
        <f t="shared" si="24"/>
        <v/>
      </c>
    </row>
    <row r="1432" spans="2:8">
      <c r="B1432" s="124"/>
      <c r="C1432" s="106" t="s">
        <v>782</v>
      </c>
      <c r="D1432" s="140"/>
      <c r="E1432" s="140"/>
      <c r="F1432" s="138"/>
      <c r="G1432" s="126"/>
      <c r="H1432" s="127" t="str">
        <f t="shared" si="24"/>
        <v/>
      </c>
    </row>
    <row r="1433" spans="2:8" ht="27">
      <c r="B1433" s="124"/>
      <c r="C1433" s="106" t="s">
        <v>783</v>
      </c>
      <c r="D1433" s="140"/>
      <c r="E1433" s="140"/>
      <c r="F1433" s="138"/>
      <c r="G1433" s="126"/>
      <c r="H1433" s="127" t="str">
        <f t="shared" si="24"/>
        <v/>
      </c>
    </row>
    <row r="1434" spans="2:8">
      <c r="B1434" s="124"/>
      <c r="C1434" s="106" t="s">
        <v>784</v>
      </c>
      <c r="D1434" s="140"/>
      <c r="E1434" s="140"/>
      <c r="F1434" s="138"/>
      <c r="G1434" s="126"/>
      <c r="H1434" s="127" t="str">
        <f t="shared" si="24"/>
        <v/>
      </c>
    </row>
    <row r="1435" spans="2:8">
      <c r="B1435" s="124"/>
      <c r="C1435" s="106" t="s">
        <v>785</v>
      </c>
      <c r="D1435" s="140"/>
      <c r="E1435" s="140"/>
      <c r="F1435" s="138"/>
      <c r="G1435" s="126"/>
      <c r="H1435" s="127" t="str">
        <f t="shared" si="24"/>
        <v/>
      </c>
    </row>
    <row r="1436" spans="2:8">
      <c r="B1436" s="124"/>
      <c r="C1436" s="106" t="s">
        <v>786</v>
      </c>
      <c r="D1436" s="140"/>
      <c r="E1436" s="140"/>
      <c r="F1436" s="138"/>
      <c r="G1436" s="126"/>
      <c r="H1436" s="127" t="str">
        <f t="shared" si="24"/>
        <v/>
      </c>
    </row>
    <row r="1437" spans="2:8">
      <c r="B1437" s="124"/>
      <c r="C1437" s="106" t="s">
        <v>787</v>
      </c>
      <c r="D1437" s="140"/>
      <c r="E1437" s="140"/>
      <c r="F1437" s="138"/>
      <c r="G1437" s="126"/>
      <c r="H1437" s="127" t="str">
        <f t="shared" si="24"/>
        <v/>
      </c>
    </row>
    <row r="1438" spans="2:8">
      <c r="B1438" s="124"/>
      <c r="C1438" s="132"/>
      <c r="D1438" s="140"/>
      <c r="E1438" s="140"/>
      <c r="F1438" s="156"/>
      <c r="G1438" s="126"/>
      <c r="H1438" s="127" t="str">
        <f t="shared" si="24"/>
        <v/>
      </c>
    </row>
    <row r="1439" spans="2:8">
      <c r="B1439" s="124"/>
      <c r="C1439" s="134" t="s">
        <v>788</v>
      </c>
      <c r="D1439" s="140"/>
      <c r="E1439" s="140"/>
      <c r="F1439" s="138"/>
      <c r="G1439" s="126"/>
      <c r="H1439" s="127" t="str">
        <f t="shared" si="24"/>
        <v/>
      </c>
    </row>
    <row r="1440" spans="2:8">
      <c r="B1440" s="124"/>
      <c r="C1440" s="132"/>
      <c r="D1440" s="140"/>
      <c r="E1440" s="140"/>
      <c r="F1440" s="138"/>
      <c r="G1440" s="126"/>
      <c r="H1440" s="127" t="str">
        <f t="shared" si="24"/>
        <v/>
      </c>
    </row>
    <row r="1441" spans="2:8" ht="27">
      <c r="B1441" s="139" t="s">
        <v>789</v>
      </c>
      <c r="C1441" s="141" t="s">
        <v>790</v>
      </c>
      <c r="D1441" s="137">
        <v>1</v>
      </c>
      <c r="E1441" s="114" t="s">
        <v>1</v>
      </c>
      <c r="F1441" s="138" t="s">
        <v>791</v>
      </c>
      <c r="G1441" s="126"/>
      <c r="H1441" s="127">
        <f t="shared" si="24"/>
        <v>0</v>
      </c>
    </row>
    <row r="1442" spans="2:8" ht="67.5">
      <c r="B1442" s="139"/>
      <c r="C1442" s="106" t="s">
        <v>792</v>
      </c>
      <c r="D1442" s="137"/>
      <c r="F1442" s="138"/>
      <c r="G1442" s="126"/>
      <c r="H1442" s="127" t="str">
        <f t="shared" si="24"/>
        <v/>
      </c>
    </row>
    <row r="1443" spans="2:8" ht="27">
      <c r="B1443" s="139"/>
      <c r="C1443" s="106" t="s">
        <v>793</v>
      </c>
      <c r="D1443" s="137"/>
      <c r="F1443" s="138"/>
      <c r="G1443" s="126"/>
      <c r="H1443" s="127" t="str">
        <f t="shared" si="24"/>
        <v/>
      </c>
    </row>
    <row r="1444" spans="2:8" ht="27">
      <c r="B1444" s="139"/>
      <c r="C1444" s="106" t="s">
        <v>794</v>
      </c>
      <c r="D1444" s="137"/>
      <c r="F1444" s="138"/>
      <c r="G1444" s="126"/>
      <c r="H1444" s="127" t="str">
        <f t="shared" si="24"/>
        <v/>
      </c>
    </row>
    <row r="1445" spans="2:8" ht="27">
      <c r="B1445" s="139"/>
      <c r="C1445" s="106" t="s">
        <v>795</v>
      </c>
      <c r="D1445" s="137"/>
      <c r="F1445" s="138"/>
      <c r="G1445" s="126"/>
      <c r="H1445" s="127" t="str">
        <f t="shared" si="24"/>
        <v/>
      </c>
    </row>
    <row r="1446" spans="2:8">
      <c r="B1446" s="139"/>
      <c r="C1446" s="106" t="s">
        <v>796</v>
      </c>
      <c r="D1446" s="137"/>
      <c r="F1446" s="138"/>
      <c r="G1446" s="126"/>
      <c r="H1446" s="127" t="str">
        <f t="shared" si="24"/>
        <v/>
      </c>
    </row>
    <row r="1447" spans="2:8">
      <c r="B1447" s="139"/>
      <c r="C1447" s="106" t="s">
        <v>797</v>
      </c>
      <c r="D1447" s="137"/>
      <c r="F1447" s="138"/>
      <c r="G1447" s="126"/>
      <c r="H1447" s="127" t="str">
        <f t="shared" si="24"/>
        <v/>
      </c>
    </row>
    <row r="1448" spans="2:8" ht="40.5">
      <c r="B1448" s="139"/>
      <c r="C1448" s="106" t="s">
        <v>798</v>
      </c>
      <c r="D1448" s="137"/>
      <c r="F1448" s="138"/>
      <c r="G1448" s="126"/>
      <c r="H1448" s="127" t="str">
        <f t="shared" si="24"/>
        <v/>
      </c>
    </row>
    <row r="1449" spans="2:8" ht="27">
      <c r="B1449" s="139"/>
      <c r="C1449" s="106" t="s">
        <v>799</v>
      </c>
      <c r="D1449" s="137"/>
      <c r="F1449" s="138"/>
      <c r="G1449" s="126"/>
      <c r="H1449" s="127" t="str">
        <f t="shared" si="24"/>
        <v/>
      </c>
    </row>
    <row r="1450" spans="2:8">
      <c r="B1450" s="139"/>
      <c r="C1450" s="157"/>
      <c r="D1450" s="137"/>
      <c r="F1450" s="158"/>
      <c r="G1450" s="126"/>
      <c r="H1450" s="127" t="str">
        <f t="shared" si="24"/>
        <v/>
      </c>
    </row>
    <row r="1451" spans="2:8" ht="27">
      <c r="B1451" s="139" t="s">
        <v>800</v>
      </c>
      <c r="C1451" s="106" t="s">
        <v>801</v>
      </c>
      <c r="D1451" s="137">
        <v>1</v>
      </c>
      <c r="E1451" s="114" t="s">
        <v>1</v>
      </c>
      <c r="F1451" s="138" t="s">
        <v>791</v>
      </c>
      <c r="G1451" s="126"/>
      <c r="H1451" s="127">
        <f t="shared" si="24"/>
        <v>0</v>
      </c>
    </row>
    <row r="1452" spans="2:8" ht="27">
      <c r="B1452" s="139"/>
      <c r="C1452" s="106" t="s">
        <v>802</v>
      </c>
      <c r="D1452" s="137"/>
      <c r="F1452" s="138"/>
      <c r="G1452" s="126"/>
      <c r="H1452" s="127" t="str">
        <f t="shared" si="24"/>
        <v/>
      </c>
    </row>
    <row r="1453" spans="2:8" ht="27">
      <c r="B1453" s="139"/>
      <c r="C1453" s="106" t="s">
        <v>803</v>
      </c>
      <c r="D1453" s="137"/>
      <c r="F1453" s="138"/>
      <c r="G1453" s="126"/>
      <c r="H1453" s="127" t="str">
        <f t="shared" si="24"/>
        <v/>
      </c>
    </row>
    <row r="1454" spans="2:8">
      <c r="B1454" s="139"/>
      <c r="C1454" s="106" t="s">
        <v>804</v>
      </c>
      <c r="D1454" s="137"/>
      <c r="F1454" s="138"/>
      <c r="G1454" s="126"/>
      <c r="H1454" s="127" t="str">
        <f t="shared" si="24"/>
        <v/>
      </c>
    </row>
    <row r="1455" spans="2:8" ht="27">
      <c r="B1455" s="139"/>
      <c r="C1455" s="106" t="s">
        <v>805</v>
      </c>
      <c r="D1455" s="137"/>
      <c r="F1455" s="138"/>
      <c r="G1455" s="126"/>
      <c r="H1455" s="127" t="str">
        <f t="shared" si="24"/>
        <v/>
      </c>
    </row>
    <row r="1456" spans="2:8">
      <c r="B1456" s="139"/>
      <c r="C1456" s="106" t="s">
        <v>806</v>
      </c>
      <c r="D1456" s="137"/>
      <c r="F1456" s="138"/>
      <c r="G1456" s="126"/>
      <c r="H1456" s="127" t="str">
        <f t="shared" si="24"/>
        <v/>
      </c>
    </row>
    <row r="1457" spans="2:8">
      <c r="B1457" s="139"/>
      <c r="C1457" s="157"/>
      <c r="D1457" s="137"/>
      <c r="F1457" s="158"/>
      <c r="G1457" s="126"/>
      <c r="H1457" s="127" t="str">
        <f t="shared" si="24"/>
        <v/>
      </c>
    </row>
    <row r="1458" spans="2:8" ht="27">
      <c r="B1458" s="139" t="s">
        <v>807</v>
      </c>
      <c r="C1458" s="106" t="s">
        <v>808</v>
      </c>
      <c r="D1458" s="137">
        <v>1</v>
      </c>
      <c r="E1458" s="114" t="s">
        <v>1</v>
      </c>
      <c r="F1458" s="138" t="s">
        <v>791</v>
      </c>
      <c r="G1458" s="126"/>
      <c r="H1458" s="127">
        <f t="shared" si="24"/>
        <v>0</v>
      </c>
    </row>
    <row r="1459" spans="2:8" ht="27">
      <c r="B1459" s="139"/>
      <c r="C1459" s="106" t="s">
        <v>809</v>
      </c>
      <c r="D1459" s="137"/>
      <c r="F1459" s="138"/>
      <c r="G1459" s="126"/>
      <c r="H1459" s="127" t="str">
        <f t="shared" si="24"/>
        <v/>
      </c>
    </row>
    <row r="1460" spans="2:8" ht="27">
      <c r="B1460" s="139"/>
      <c r="C1460" s="106" t="s">
        <v>810</v>
      </c>
      <c r="D1460" s="137"/>
      <c r="F1460" s="138"/>
      <c r="G1460" s="126"/>
      <c r="H1460" s="127" t="str">
        <f t="shared" si="24"/>
        <v/>
      </c>
    </row>
    <row r="1461" spans="2:8" ht="27">
      <c r="B1461" s="139"/>
      <c r="C1461" s="106" t="s">
        <v>811</v>
      </c>
      <c r="D1461" s="137"/>
      <c r="F1461" s="138"/>
      <c r="G1461" s="126"/>
      <c r="H1461" s="127" t="str">
        <f t="shared" si="24"/>
        <v/>
      </c>
    </row>
    <row r="1462" spans="2:8">
      <c r="B1462" s="139"/>
      <c r="C1462" s="157"/>
      <c r="D1462" s="137"/>
      <c r="F1462" s="158"/>
      <c r="G1462" s="126"/>
      <c r="H1462" s="127" t="str">
        <f t="shared" si="24"/>
        <v/>
      </c>
    </row>
    <row r="1463" spans="2:8" ht="27">
      <c r="B1463" s="139" t="s">
        <v>812</v>
      </c>
      <c r="C1463" s="106" t="s">
        <v>813</v>
      </c>
      <c r="D1463" s="137">
        <v>1</v>
      </c>
      <c r="E1463" s="114" t="s">
        <v>1</v>
      </c>
      <c r="F1463" s="138" t="s">
        <v>791</v>
      </c>
      <c r="G1463" s="126"/>
      <c r="H1463" s="127">
        <f t="shared" si="24"/>
        <v>0</v>
      </c>
    </row>
    <row r="1464" spans="2:8" ht="27">
      <c r="B1464" s="139"/>
      <c r="C1464" s="106" t="s">
        <v>814</v>
      </c>
      <c r="D1464" s="137"/>
      <c r="F1464" s="138"/>
      <c r="G1464" s="126"/>
      <c r="H1464" s="127" t="str">
        <f t="shared" si="24"/>
        <v/>
      </c>
    </row>
    <row r="1465" spans="2:8">
      <c r="B1465" s="139"/>
      <c r="C1465" s="157"/>
      <c r="D1465" s="137"/>
      <c r="F1465" s="158"/>
      <c r="G1465" s="126"/>
      <c r="H1465" s="127" t="str">
        <f t="shared" si="24"/>
        <v/>
      </c>
    </row>
    <row r="1466" spans="2:8" ht="27">
      <c r="B1466" s="139" t="s">
        <v>815</v>
      </c>
      <c r="C1466" s="106" t="s">
        <v>816</v>
      </c>
      <c r="D1466" s="137">
        <v>1</v>
      </c>
      <c r="E1466" s="114" t="s">
        <v>1</v>
      </c>
      <c r="F1466" s="138" t="s">
        <v>791</v>
      </c>
      <c r="G1466" s="126"/>
      <c r="H1466" s="127">
        <f t="shared" si="24"/>
        <v>0</v>
      </c>
    </row>
    <row r="1467" spans="2:8" ht="40.5">
      <c r="B1467" s="139"/>
      <c r="C1467" s="106" t="s">
        <v>817</v>
      </c>
      <c r="D1467" s="137"/>
      <c r="F1467" s="138"/>
      <c r="G1467" s="126"/>
      <c r="H1467" s="127" t="str">
        <f t="shared" si="24"/>
        <v/>
      </c>
    </row>
    <row r="1468" spans="2:8" ht="27">
      <c r="B1468" s="139"/>
      <c r="C1468" s="106" t="s">
        <v>818</v>
      </c>
      <c r="D1468" s="137"/>
      <c r="F1468" s="138"/>
      <c r="G1468" s="126"/>
      <c r="H1468" s="127" t="str">
        <f t="shared" si="24"/>
        <v/>
      </c>
    </row>
    <row r="1469" spans="2:8" ht="54">
      <c r="B1469" s="139"/>
      <c r="C1469" s="106" t="s">
        <v>819</v>
      </c>
      <c r="D1469" s="137"/>
      <c r="F1469" s="138"/>
      <c r="G1469" s="126"/>
      <c r="H1469" s="127" t="str">
        <f t="shared" si="24"/>
        <v/>
      </c>
    </row>
    <row r="1470" spans="2:8">
      <c r="B1470" s="139"/>
      <c r="C1470" s="141" t="s">
        <v>820</v>
      </c>
      <c r="D1470" s="137"/>
      <c r="F1470" s="158"/>
      <c r="G1470" s="126"/>
      <c r="H1470" s="127" t="str">
        <f t="shared" si="24"/>
        <v/>
      </c>
    </row>
    <row r="1471" spans="2:8" ht="54">
      <c r="B1471" s="139"/>
      <c r="C1471" s="141" t="s">
        <v>821</v>
      </c>
      <c r="D1471" s="137"/>
      <c r="F1471" s="158"/>
      <c r="G1471" s="126"/>
      <c r="H1471" s="127" t="str">
        <f t="shared" si="24"/>
        <v/>
      </c>
    </row>
    <row r="1472" spans="2:8">
      <c r="B1472" s="139"/>
      <c r="C1472" s="141"/>
      <c r="D1472" s="137"/>
      <c r="F1472" s="158"/>
      <c r="G1472" s="126"/>
      <c r="H1472" s="127" t="str">
        <f t="shared" si="24"/>
        <v/>
      </c>
    </row>
    <row r="1473" spans="2:8" ht="27">
      <c r="B1473" s="139" t="s">
        <v>822</v>
      </c>
      <c r="C1473" s="106" t="s">
        <v>823</v>
      </c>
      <c r="D1473" s="137">
        <v>1</v>
      </c>
      <c r="E1473" s="114" t="s">
        <v>1</v>
      </c>
      <c r="F1473" s="138" t="s">
        <v>791</v>
      </c>
      <c r="G1473" s="126"/>
      <c r="H1473" s="127">
        <f t="shared" si="24"/>
        <v>0</v>
      </c>
    </row>
    <row r="1474" spans="2:8" ht="94.5">
      <c r="B1474" s="139"/>
      <c r="C1474" s="106" t="s">
        <v>824</v>
      </c>
      <c r="D1474" s="137"/>
      <c r="F1474" s="138"/>
      <c r="G1474" s="126"/>
      <c r="H1474" s="127" t="str">
        <f t="shared" si="24"/>
        <v/>
      </c>
    </row>
    <row r="1475" spans="2:8" ht="54">
      <c r="B1475" s="139"/>
      <c r="C1475" s="106" t="s">
        <v>825</v>
      </c>
      <c r="D1475" s="137"/>
      <c r="F1475" s="138"/>
      <c r="G1475" s="126"/>
      <c r="H1475" s="127" t="str">
        <f t="shared" si="24"/>
        <v/>
      </c>
    </row>
    <row r="1476" spans="2:8" ht="40.5">
      <c r="B1476" s="139"/>
      <c r="C1476" s="106" t="s">
        <v>826</v>
      </c>
      <c r="D1476" s="137"/>
      <c r="F1476" s="138"/>
      <c r="G1476" s="126"/>
      <c r="H1476" s="127" t="str">
        <f t="shared" si="24"/>
        <v/>
      </c>
    </row>
    <row r="1477" spans="2:8">
      <c r="B1477" s="139"/>
      <c r="C1477" s="106" t="s">
        <v>827</v>
      </c>
      <c r="D1477" s="137"/>
      <c r="F1477" s="138"/>
      <c r="G1477" s="126"/>
      <c r="H1477" s="127" t="str">
        <f t="shared" si="24"/>
        <v/>
      </c>
    </row>
    <row r="1478" spans="2:8" ht="54">
      <c r="B1478" s="139"/>
      <c r="C1478" s="106" t="s">
        <v>828</v>
      </c>
      <c r="D1478" s="137"/>
      <c r="F1478" s="138"/>
      <c r="G1478" s="126"/>
      <c r="H1478" s="127" t="str">
        <f t="shared" si="24"/>
        <v/>
      </c>
    </row>
    <row r="1479" spans="2:8">
      <c r="B1479" s="139"/>
      <c r="D1479" s="137"/>
      <c r="F1479" s="138"/>
      <c r="G1479" s="126"/>
      <c r="H1479" s="127" t="str">
        <f t="shared" si="24"/>
        <v/>
      </c>
    </row>
    <row r="1480" spans="2:8" ht="27">
      <c r="B1480" s="139" t="s">
        <v>829</v>
      </c>
      <c r="C1480" s="106" t="s">
        <v>830</v>
      </c>
      <c r="D1480" s="137">
        <v>1</v>
      </c>
      <c r="E1480" s="114" t="s">
        <v>1</v>
      </c>
      <c r="F1480" s="138" t="s">
        <v>791</v>
      </c>
      <c r="G1480" s="126"/>
      <c r="H1480" s="127">
        <f t="shared" si="24"/>
        <v>0</v>
      </c>
    </row>
    <row r="1481" spans="2:8" ht="27">
      <c r="B1481" s="139"/>
      <c r="C1481" s="106" t="s">
        <v>831</v>
      </c>
      <c r="D1481" s="137"/>
      <c r="F1481" s="138"/>
      <c r="G1481" s="126"/>
      <c r="H1481" s="127" t="str">
        <f t="shared" si="24"/>
        <v/>
      </c>
    </row>
    <row r="1482" spans="2:8">
      <c r="B1482" s="139"/>
      <c r="C1482" s="106" t="s">
        <v>832</v>
      </c>
      <c r="D1482" s="137"/>
      <c r="F1482" s="138"/>
      <c r="G1482" s="126"/>
      <c r="H1482" s="127" t="str">
        <f t="shared" si="24"/>
        <v/>
      </c>
    </row>
    <row r="1483" spans="2:8">
      <c r="B1483" s="139"/>
      <c r="C1483" s="106" t="s">
        <v>833</v>
      </c>
      <c r="D1483" s="137"/>
      <c r="F1483" s="138"/>
      <c r="G1483" s="126"/>
      <c r="H1483" s="127" t="str">
        <f t="shared" si="24"/>
        <v/>
      </c>
    </row>
    <row r="1484" spans="2:8">
      <c r="B1484" s="139"/>
      <c r="C1484" s="106" t="s">
        <v>834</v>
      </c>
      <c r="D1484" s="137"/>
      <c r="F1484" s="138"/>
      <c r="G1484" s="126"/>
      <c r="H1484" s="127" t="str">
        <f t="shared" si="24"/>
        <v/>
      </c>
    </row>
    <row r="1485" spans="2:8" ht="27">
      <c r="B1485" s="139"/>
      <c r="C1485" s="106" t="s">
        <v>835</v>
      </c>
      <c r="D1485" s="137"/>
      <c r="F1485" s="138"/>
      <c r="G1485" s="126"/>
      <c r="H1485" s="127" t="str">
        <f t="shared" si="24"/>
        <v/>
      </c>
    </row>
    <row r="1486" spans="2:8" ht="27">
      <c r="B1486" s="139"/>
      <c r="C1486" s="106" t="s">
        <v>836</v>
      </c>
      <c r="D1486" s="137"/>
      <c r="F1486" s="138"/>
      <c r="G1486" s="126"/>
      <c r="H1486" s="127" t="str">
        <f t="shared" si="24"/>
        <v/>
      </c>
    </row>
    <row r="1487" spans="2:8" ht="81">
      <c r="B1487" s="139"/>
      <c r="C1487" s="106" t="s">
        <v>837</v>
      </c>
      <c r="D1487" s="137"/>
      <c r="F1487" s="138"/>
      <c r="G1487" s="126"/>
      <c r="H1487" s="127"/>
    </row>
    <row r="1488" spans="2:8">
      <c r="B1488" s="139"/>
      <c r="C1488" s="141"/>
      <c r="D1488" s="137"/>
      <c r="F1488" s="158"/>
      <c r="G1488" s="126"/>
      <c r="H1488" s="127" t="str">
        <f t="shared" ref="H1488" si="25">IF(D1488="","",G1488*D1488)</f>
        <v/>
      </c>
    </row>
    <row r="1489" spans="1:8">
      <c r="B1489" s="139" t="s">
        <v>838</v>
      </c>
      <c r="C1489" s="106" t="s">
        <v>29</v>
      </c>
      <c r="D1489" s="137">
        <v>1</v>
      </c>
      <c r="E1489" s="114" t="s">
        <v>12</v>
      </c>
      <c r="F1489" s="159"/>
      <c r="G1489" s="126"/>
      <c r="H1489" s="127">
        <f>G1489*D1489</f>
        <v>0</v>
      </c>
    </row>
    <row r="1490" spans="1:8" ht="40.5">
      <c r="B1490" s="124"/>
      <c r="C1490" s="106" t="s">
        <v>839</v>
      </c>
      <c r="D1490" s="137"/>
      <c r="F1490" s="138"/>
      <c r="G1490" s="126"/>
      <c r="H1490" s="127"/>
    </row>
    <row r="1491" spans="1:8" ht="27">
      <c r="B1491" s="124"/>
      <c r="C1491" s="106" t="s">
        <v>840</v>
      </c>
      <c r="D1491" s="137"/>
      <c r="F1491" s="138"/>
      <c r="G1491" s="126"/>
      <c r="H1491" s="127"/>
    </row>
    <row r="1492" spans="1:8" ht="27">
      <c r="B1492" s="124"/>
      <c r="C1492" s="106" t="s">
        <v>841</v>
      </c>
      <c r="D1492" s="137"/>
      <c r="F1492" s="138"/>
      <c r="G1492" s="126"/>
      <c r="H1492" s="127"/>
    </row>
    <row r="1493" spans="1:8">
      <c r="B1493" s="124"/>
      <c r="C1493" s="132"/>
      <c r="D1493" s="140"/>
      <c r="E1493" s="140"/>
      <c r="F1493" s="138"/>
      <c r="G1493" s="126"/>
      <c r="H1493" s="127"/>
    </row>
    <row r="1494" spans="1:8">
      <c r="A1494" s="160"/>
      <c r="B1494" s="124"/>
      <c r="C1494" s="161"/>
      <c r="D1494" s="162"/>
      <c r="E1494" s="162"/>
      <c r="F1494" s="163"/>
      <c r="G1494" s="164"/>
      <c r="H1494" s="165"/>
    </row>
    <row r="1495" spans="1:8">
      <c r="A1495" s="166"/>
      <c r="B1495" s="166"/>
      <c r="C1495" s="166"/>
      <c r="D1495" s="167"/>
      <c r="E1495" s="167"/>
      <c r="F1495" s="168" t="s">
        <v>842</v>
      </c>
      <c r="G1495" s="169"/>
      <c r="H1495" s="170">
        <f>SUM(H9:H1493)</f>
        <v>0</v>
      </c>
    </row>
    <row r="1496" spans="1:8">
      <c r="A1496" s="107"/>
      <c r="C1496" s="107"/>
      <c r="F1496" s="171"/>
      <c r="H1496" s="173"/>
    </row>
    <row r="1497" spans="1:8">
      <c r="A1497" s="107"/>
      <c r="C1497" s="107"/>
      <c r="F1497" s="171"/>
      <c r="H1497" s="174"/>
    </row>
    <row r="1498" spans="1:8">
      <c r="A1498" s="107"/>
      <c r="C1498" s="107"/>
      <c r="F1498" s="175"/>
      <c r="G1498" s="176"/>
      <c r="H1498" s="176"/>
    </row>
    <row r="1499" spans="1:8">
      <c r="A1499" s="107"/>
      <c r="C1499" s="107"/>
      <c r="F1499" s="177"/>
      <c r="G1499" s="178"/>
      <c r="H1499" s="174"/>
    </row>
    <row r="1500" spans="1:8">
      <c r="A1500" s="107"/>
      <c r="C1500" s="107"/>
      <c r="F1500" s="175"/>
      <c r="G1500" s="176"/>
      <c r="H1500" s="176"/>
    </row>
    <row r="1501" spans="1:8">
      <c r="A1501" s="107"/>
      <c r="F1501" s="171"/>
      <c r="G1501" s="174"/>
      <c r="H1501" s="174"/>
    </row>
    <row r="1502" spans="1:8">
      <c r="A1502" s="107"/>
      <c r="F1502" s="179"/>
      <c r="G1502" s="176"/>
      <c r="H1502" s="176"/>
    </row>
    <row r="1503" spans="1:8">
      <c r="A1503" s="107"/>
      <c r="H1503" s="172"/>
    </row>
    <row r="1504" spans="1:8">
      <c r="A1504" s="107"/>
      <c r="H1504" s="172"/>
    </row>
    <row r="1505" spans="1:8">
      <c r="A1505" s="107"/>
      <c r="H1505" s="172"/>
    </row>
    <row r="1506" spans="1:8">
      <c r="A1506" s="107"/>
      <c r="H1506" s="172"/>
    </row>
    <row r="1507" spans="1:8">
      <c r="A1507" s="107"/>
      <c r="H1507" s="172"/>
    </row>
    <row r="1508" spans="1:8">
      <c r="A1508" s="107"/>
      <c r="H1508" s="172"/>
    </row>
    <row r="1509" spans="1:8">
      <c r="A1509" s="107"/>
      <c r="H1509" s="172"/>
    </row>
    <row r="1510" spans="1:8">
      <c r="A1510" s="107"/>
      <c r="H1510" s="172"/>
    </row>
    <row r="1511" spans="1:8">
      <c r="A1511" s="107"/>
      <c r="H1511" s="172"/>
    </row>
    <row r="1512" spans="1:8">
      <c r="A1512" s="107"/>
      <c r="H1512" s="172"/>
    </row>
    <row r="1513" spans="1:8">
      <c r="A1513" s="107"/>
      <c r="H1513" s="172"/>
    </row>
    <row r="1514" spans="1:8">
      <c r="A1514" s="107"/>
      <c r="H1514" s="172"/>
    </row>
    <row r="1515" spans="1:8">
      <c r="A1515" s="107"/>
      <c r="H1515" s="172"/>
    </row>
    <row r="1516" spans="1:8">
      <c r="A1516" s="107"/>
      <c r="H1516" s="172"/>
    </row>
    <row r="1517" spans="1:8">
      <c r="A1517" s="107"/>
      <c r="H1517" s="172"/>
    </row>
    <row r="1518" spans="1:8">
      <c r="A1518" s="107"/>
      <c r="H1518" s="172"/>
    </row>
    <row r="1519" spans="1:8">
      <c r="A1519" s="107"/>
      <c r="H1519" s="172"/>
    </row>
    <row r="1520" spans="1:8">
      <c r="A1520" s="107"/>
      <c r="H1520" s="172"/>
    </row>
    <row r="1521" spans="1:8">
      <c r="A1521" s="107"/>
      <c r="H1521" s="172"/>
    </row>
    <row r="1522" spans="1:8">
      <c r="A1522" s="107"/>
      <c r="H1522" s="172"/>
    </row>
    <row r="1523" spans="1:8">
      <c r="A1523" s="107"/>
      <c r="H1523" s="172"/>
    </row>
    <row r="1524" spans="1:8">
      <c r="A1524" s="107"/>
      <c r="H1524" s="172"/>
    </row>
    <row r="1525" spans="1:8">
      <c r="A1525" s="107"/>
      <c r="H1525" s="172"/>
    </row>
    <row r="1526" spans="1:8">
      <c r="A1526" s="107"/>
      <c r="H1526" s="172"/>
    </row>
    <row r="1527" spans="1:8">
      <c r="A1527" s="107"/>
      <c r="H1527" s="172"/>
    </row>
    <row r="1528" spans="1:8">
      <c r="A1528" s="107"/>
      <c r="H1528" s="172"/>
    </row>
    <row r="1529" spans="1:8">
      <c r="A1529" s="107"/>
      <c r="H1529" s="172"/>
    </row>
    <row r="1530" spans="1:8">
      <c r="A1530" s="107"/>
      <c r="H1530" s="172"/>
    </row>
    <row r="1531" spans="1:8">
      <c r="A1531" s="107"/>
      <c r="H1531" s="172"/>
    </row>
    <row r="1532" spans="1:8">
      <c r="A1532" s="107"/>
      <c r="H1532" s="172"/>
    </row>
    <row r="1533" spans="1:8">
      <c r="A1533" s="107"/>
      <c r="H1533" s="172"/>
    </row>
    <row r="1534" spans="1:8">
      <c r="A1534" s="107"/>
      <c r="H1534" s="172"/>
    </row>
    <row r="1535" spans="1:8">
      <c r="A1535" s="107"/>
      <c r="H1535" s="172"/>
    </row>
    <row r="1536" spans="1:8">
      <c r="A1536" s="107"/>
      <c r="H1536" s="172"/>
    </row>
    <row r="1537" spans="1:8">
      <c r="A1537" s="107"/>
      <c r="H1537" s="172"/>
    </row>
    <row r="1538" spans="1:8">
      <c r="A1538" s="107"/>
      <c r="H1538" s="172"/>
    </row>
    <row r="1539" spans="1:8">
      <c r="A1539" s="107"/>
      <c r="H1539" s="172"/>
    </row>
    <row r="1540" spans="1:8">
      <c r="A1540" s="107"/>
      <c r="H1540" s="172"/>
    </row>
    <row r="1541" spans="1:8">
      <c r="A1541" s="107"/>
      <c r="H1541" s="172"/>
    </row>
    <row r="1542" spans="1:8">
      <c r="A1542" s="107"/>
      <c r="H1542" s="172"/>
    </row>
    <row r="1543" spans="1:8">
      <c r="A1543" s="107"/>
      <c r="H1543" s="172"/>
    </row>
    <row r="1544" spans="1:8">
      <c r="A1544" s="107"/>
      <c r="H1544" s="172"/>
    </row>
    <row r="1545" spans="1:8">
      <c r="A1545" s="107"/>
      <c r="H1545" s="172"/>
    </row>
    <row r="1546" spans="1:8">
      <c r="A1546" s="107"/>
      <c r="H1546" s="172"/>
    </row>
    <row r="1547" spans="1:8">
      <c r="A1547" s="107"/>
      <c r="H1547" s="172"/>
    </row>
    <row r="1548" spans="1:8">
      <c r="A1548" s="107"/>
      <c r="H1548" s="172"/>
    </row>
    <row r="1549" spans="1:8">
      <c r="A1549" s="107"/>
      <c r="H1549" s="172"/>
    </row>
    <row r="1550" spans="1:8">
      <c r="A1550" s="107"/>
      <c r="H1550" s="172"/>
    </row>
    <row r="1551" spans="1:8">
      <c r="A1551" s="107"/>
      <c r="H1551" s="172"/>
    </row>
    <row r="1552" spans="1:8">
      <c r="A1552" s="107"/>
      <c r="H1552" s="172"/>
    </row>
    <row r="1553" spans="1:8">
      <c r="A1553" s="107"/>
      <c r="H1553" s="172"/>
    </row>
    <row r="1554" spans="1:8">
      <c r="A1554" s="107"/>
      <c r="H1554" s="172"/>
    </row>
    <row r="1555" spans="1:8">
      <c r="A1555" s="107"/>
      <c r="H1555" s="172"/>
    </row>
    <row r="1556" spans="1:8">
      <c r="A1556" s="107"/>
      <c r="H1556" s="172"/>
    </row>
    <row r="1557" spans="1:8">
      <c r="A1557" s="107"/>
      <c r="H1557" s="172"/>
    </row>
    <row r="1558" spans="1:8">
      <c r="A1558" s="107"/>
      <c r="H1558" s="172"/>
    </row>
    <row r="1559" spans="1:8">
      <c r="A1559" s="107"/>
      <c r="H1559" s="172"/>
    </row>
    <row r="1560" spans="1:8">
      <c r="A1560" s="107"/>
      <c r="H1560" s="172"/>
    </row>
    <row r="1561" spans="1:8">
      <c r="A1561" s="107"/>
      <c r="H1561" s="172"/>
    </row>
    <row r="1562" spans="1:8">
      <c r="A1562" s="107"/>
      <c r="H1562" s="172"/>
    </row>
    <row r="1563" spans="1:8">
      <c r="A1563" s="107"/>
      <c r="H1563" s="172"/>
    </row>
    <row r="1564" spans="1:8">
      <c r="A1564" s="107"/>
      <c r="H1564" s="172"/>
    </row>
    <row r="1565" spans="1:8">
      <c r="A1565" s="107"/>
      <c r="H1565" s="172"/>
    </row>
    <row r="1566" spans="1:8">
      <c r="A1566" s="107"/>
      <c r="H1566" s="172"/>
    </row>
    <row r="1567" spans="1:8">
      <c r="A1567" s="107"/>
      <c r="H1567" s="172"/>
    </row>
    <row r="1568" spans="1:8">
      <c r="A1568" s="107"/>
      <c r="H1568" s="172"/>
    </row>
    <row r="1569" spans="1:8">
      <c r="A1569" s="107"/>
      <c r="H1569" s="172"/>
    </row>
    <row r="1570" spans="1:8">
      <c r="A1570" s="107"/>
      <c r="H1570" s="172"/>
    </row>
    <row r="1571" spans="1:8">
      <c r="A1571" s="107"/>
      <c r="H1571" s="172"/>
    </row>
    <row r="1572" spans="1:8">
      <c r="A1572" s="107"/>
      <c r="H1572" s="172"/>
    </row>
    <row r="1573" spans="1:8">
      <c r="A1573" s="107"/>
      <c r="H1573" s="172"/>
    </row>
    <row r="1574" spans="1:8">
      <c r="A1574" s="107"/>
      <c r="H1574" s="172"/>
    </row>
    <row r="1575" spans="1:8">
      <c r="A1575" s="107"/>
      <c r="H1575" s="172"/>
    </row>
    <row r="1576" spans="1:8">
      <c r="A1576" s="107"/>
      <c r="H1576" s="172"/>
    </row>
    <row r="1577" spans="1:8">
      <c r="A1577" s="107"/>
      <c r="H1577" s="172"/>
    </row>
    <row r="1578" spans="1:8">
      <c r="A1578" s="107"/>
      <c r="H1578" s="172"/>
    </row>
    <row r="1579" spans="1:8">
      <c r="A1579" s="107"/>
      <c r="H1579" s="172"/>
    </row>
    <row r="1580" spans="1:8">
      <c r="A1580" s="107"/>
      <c r="H1580" s="172"/>
    </row>
    <row r="1581" spans="1:8">
      <c r="A1581" s="107"/>
      <c r="H1581" s="172"/>
    </row>
    <row r="1582" spans="1:8">
      <c r="A1582" s="107"/>
      <c r="H1582" s="172"/>
    </row>
    <row r="1583" spans="1:8">
      <c r="A1583" s="107"/>
      <c r="H1583" s="172"/>
    </row>
    <row r="1584" spans="1:8">
      <c r="A1584" s="107"/>
      <c r="H1584" s="172"/>
    </row>
    <row r="1585" spans="1:8">
      <c r="A1585" s="107"/>
      <c r="H1585" s="172"/>
    </row>
    <row r="1586" spans="1:8">
      <c r="A1586" s="107"/>
      <c r="H1586" s="172"/>
    </row>
    <row r="1587" spans="1:8">
      <c r="A1587" s="107"/>
      <c r="H1587" s="172"/>
    </row>
    <row r="1588" spans="1:8">
      <c r="A1588" s="107"/>
      <c r="H1588" s="172"/>
    </row>
    <row r="1589" spans="1:8">
      <c r="A1589" s="107"/>
      <c r="H1589" s="172"/>
    </row>
    <row r="1590" spans="1:8">
      <c r="A1590" s="107"/>
      <c r="H1590" s="172"/>
    </row>
    <row r="1591" spans="1:8">
      <c r="A1591" s="107"/>
      <c r="H1591" s="172"/>
    </row>
    <row r="1592" spans="1:8">
      <c r="A1592" s="107"/>
      <c r="H1592" s="172"/>
    </row>
    <row r="1593" spans="1:8">
      <c r="A1593" s="107"/>
      <c r="H1593" s="172"/>
    </row>
    <row r="1594" spans="1:8">
      <c r="A1594" s="107"/>
      <c r="H1594" s="172"/>
    </row>
    <row r="1595" spans="1:8">
      <c r="A1595" s="107"/>
      <c r="H1595" s="172"/>
    </row>
    <row r="1596" spans="1:8">
      <c r="A1596" s="107"/>
      <c r="H1596" s="172"/>
    </row>
    <row r="1597" spans="1:8">
      <c r="A1597" s="107"/>
      <c r="H1597" s="172"/>
    </row>
    <row r="1598" spans="1:8">
      <c r="A1598" s="107"/>
      <c r="H1598" s="172"/>
    </row>
    <row r="1599" spans="1:8">
      <c r="A1599" s="107"/>
      <c r="H1599" s="172"/>
    </row>
    <row r="1600" spans="1:8">
      <c r="A1600" s="107"/>
      <c r="H1600" s="172"/>
    </row>
    <row r="1601" spans="1:8">
      <c r="A1601" s="107"/>
      <c r="H1601" s="172"/>
    </row>
    <row r="1602" spans="1:8">
      <c r="A1602" s="107"/>
      <c r="H1602" s="172"/>
    </row>
    <row r="1603" spans="1:8">
      <c r="A1603" s="107"/>
      <c r="H1603" s="172"/>
    </row>
    <row r="1604" spans="1:8">
      <c r="A1604" s="107"/>
      <c r="H1604" s="172"/>
    </row>
    <row r="1605" spans="1:8">
      <c r="A1605" s="107"/>
      <c r="H1605" s="172"/>
    </row>
    <row r="1606" spans="1:8">
      <c r="A1606" s="107"/>
      <c r="H1606" s="172"/>
    </row>
    <row r="1607" spans="1:8">
      <c r="A1607" s="107"/>
      <c r="H1607" s="172"/>
    </row>
    <row r="1608" spans="1:8">
      <c r="A1608" s="107"/>
      <c r="H1608" s="172"/>
    </row>
    <row r="1609" spans="1:8">
      <c r="A1609" s="107"/>
      <c r="H1609" s="172"/>
    </row>
    <row r="1610" spans="1:8">
      <c r="A1610" s="107"/>
      <c r="H1610" s="172"/>
    </row>
    <row r="1611" spans="1:8">
      <c r="A1611" s="107"/>
      <c r="H1611" s="172"/>
    </row>
    <row r="1612" spans="1:8">
      <c r="A1612" s="107"/>
      <c r="H1612" s="172"/>
    </row>
    <row r="1613" spans="1:8">
      <c r="A1613" s="107"/>
      <c r="H1613" s="172"/>
    </row>
    <row r="1614" spans="1:8">
      <c r="A1614" s="107"/>
      <c r="H1614" s="172"/>
    </row>
    <row r="1615" spans="1:8">
      <c r="A1615" s="107"/>
      <c r="H1615" s="172"/>
    </row>
    <row r="1616" spans="1:8">
      <c r="A1616" s="107"/>
      <c r="H1616" s="172"/>
    </row>
    <row r="1617" spans="1:8">
      <c r="A1617" s="107"/>
      <c r="H1617" s="172"/>
    </row>
    <row r="1618" spans="1:8">
      <c r="A1618" s="107"/>
      <c r="H1618" s="172"/>
    </row>
    <row r="1619" spans="1:8">
      <c r="A1619" s="107"/>
      <c r="H1619" s="172"/>
    </row>
    <row r="1620" spans="1:8">
      <c r="A1620" s="107"/>
      <c r="H1620" s="172"/>
    </row>
    <row r="1621" spans="1:8">
      <c r="A1621" s="107"/>
      <c r="H1621" s="172"/>
    </row>
    <row r="1622" spans="1:8">
      <c r="A1622" s="107"/>
      <c r="H1622" s="172"/>
    </row>
    <row r="1623" spans="1:8">
      <c r="A1623" s="107"/>
      <c r="H1623" s="172"/>
    </row>
    <row r="1624" spans="1:8">
      <c r="A1624" s="107"/>
      <c r="H1624" s="172"/>
    </row>
    <row r="1625" spans="1:8">
      <c r="A1625" s="107"/>
      <c r="H1625" s="172"/>
    </row>
    <row r="1626" spans="1:8">
      <c r="A1626" s="107"/>
      <c r="H1626" s="172"/>
    </row>
    <row r="1627" spans="1:8">
      <c r="A1627" s="107"/>
      <c r="H1627" s="172"/>
    </row>
    <row r="1628" spans="1:8">
      <c r="A1628" s="107"/>
      <c r="H1628" s="172"/>
    </row>
    <row r="1629" spans="1:8">
      <c r="A1629" s="107"/>
      <c r="H1629" s="172"/>
    </row>
    <row r="1630" spans="1:8">
      <c r="A1630" s="107"/>
      <c r="H1630" s="172"/>
    </row>
    <row r="1631" spans="1:8">
      <c r="A1631" s="107"/>
      <c r="H1631" s="172"/>
    </row>
    <row r="1632" spans="1:8">
      <c r="A1632" s="107"/>
      <c r="H1632" s="172"/>
    </row>
    <row r="1633" spans="1:8">
      <c r="A1633" s="107"/>
      <c r="H1633" s="172"/>
    </row>
    <row r="1634" spans="1:8">
      <c r="A1634" s="107"/>
      <c r="H1634" s="172"/>
    </row>
    <row r="1635" spans="1:8">
      <c r="A1635" s="107"/>
      <c r="H1635" s="172"/>
    </row>
    <row r="1636" spans="1:8">
      <c r="A1636" s="107"/>
      <c r="H1636" s="172"/>
    </row>
    <row r="1637" spans="1:8">
      <c r="A1637" s="107"/>
      <c r="H1637" s="172"/>
    </row>
    <row r="1638" spans="1:8">
      <c r="A1638" s="107"/>
      <c r="H1638" s="172"/>
    </row>
    <row r="1639" spans="1:8">
      <c r="A1639" s="107"/>
      <c r="H1639" s="172"/>
    </row>
    <row r="1640" spans="1:8">
      <c r="A1640" s="107"/>
      <c r="H1640" s="172"/>
    </row>
    <row r="1641" spans="1:8">
      <c r="A1641" s="107"/>
      <c r="H1641" s="172"/>
    </row>
    <row r="1642" spans="1:8">
      <c r="A1642" s="107"/>
      <c r="H1642" s="172"/>
    </row>
    <row r="1643" spans="1:8">
      <c r="A1643" s="107"/>
      <c r="H1643" s="172"/>
    </row>
    <row r="1644" spans="1:8">
      <c r="A1644" s="107"/>
      <c r="H1644" s="172"/>
    </row>
    <row r="1645" spans="1:8">
      <c r="A1645" s="107"/>
      <c r="H1645" s="172"/>
    </row>
    <row r="1646" spans="1:8">
      <c r="A1646" s="107"/>
      <c r="H1646" s="172"/>
    </row>
    <row r="1647" spans="1:8">
      <c r="A1647" s="107"/>
      <c r="H1647" s="172"/>
    </row>
    <row r="1648" spans="1:8">
      <c r="A1648" s="107"/>
      <c r="H1648" s="172"/>
    </row>
    <row r="1649" spans="1:8">
      <c r="A1649" s="107"/>
      <c r="H1649" s="172"/>
    </row>
    <row r="1650" spans="1:8">
      <c r="A1650" s="107"/>
      <c r="H1650" s="172"/>
    </row>
    <row r="1651" spans="1:8">
      <c r="A1651" s="107"/>
      <c r="H1651" s="172"/>
    </row>
    <row r="1652" spans="1:8">
      <c r="A1652" s="107"/>
      <c r="H1652" s="172"/>
    </row>
    <row r="1653" spans="1:8">
      <c r="A1653" s="107"/>
      <c r="H1653" s="172"/>
    </row>
    <row r="1654" spans="1:8">
      <c r="A1654" s="107"/>
      <c r="H1654" s="172"/>
    </row>
    <row r="1655" spans="1:8">
      <c r="A1655" s="107"/>
      <c r="H1655" s="172"/>
    </row>
    <row r="1656" spans="1:8">
      <c r="A1656" s="107"/>
      <c r="H1656" s="172"/>
    </row>
    <row r="1657" spans="1:8">
      <c r="A1657" s="107"/>
      <c r="H1657" s="172"/>
    </row>
    <row r="1658" spans="1:8">
      <c r="A1658" s="107"/>
      <c r="H1658" s="172"/>
    </row>
    <row r="1659" spans="1:8">
      <c r="A1659" s="107"/>
      <c r="H1659" s="172"/>
    </row>
    <row r="1660" spans="1:8">
      <c r="A1660" s="107"/>
      <c r="H1660" s="172"/>
    </row>
    <row r="1661" spans="1:8">
      <c r="A1661" s="107"/>
      <c r="H1661" s="172"/>
    </row>
    <row r="1662" spans="1:8">
      <c r="A1662" s="107"/>
      <c r="H1662" s="172"/>
    </row>
    <row r="1663" spans="1:8">
      <c r="A1663" s="107"/>
      <c r="H1663" s="172"/>
    </row>
    <row r="1664" spans="1:8">
      <c r="A1664" s="107"/>
      <c r="H1664" s="172"/>
    </row>
    <row r="1665" spans="1:8">
      <c r="A1665" s="107"/>
      <c r="H1665" s="172"/>
    </row>
    <row r="1666" spans="1:8">
      <c r="A1666" s="107"/>
      <c r="H1666" s="172"/>
    </row>
    <row r="1667" spans="1:8">
      <c r="A1667" s="107"/>
      <c r="H1667" s="172"/>
    </row>
    <row r="1668" spans="1:8">
      <c r="A1668" s="107"/>
      <c r="H1668" s="172"/>
    </row>
    <row r="1669" spans="1:8">
      <c r="A1669" s="107"/>
      <c r="H1669" s="172"/>
    </row>
    <row r="1670" spans="1:8">
      <c r="A1670" s="107"/>
      <c r="H1670" s="172"/>
    </row>
    <row r="1671" spans="1:8">
      <c r="A1671" s="107"/>
      <c r="H1671" s="172"/>
    </row>
    <row r="1672" spans="1:8">
      <c r="A1672" s="107"/>
      <c r="H1672" s="172"/>
    </row>
    <row r="1673" spans="1:8">
      <c r="A1673" s="107"/>
      <c r="H1673" s="172"/>
    </row>
    <row r="1674" spans="1:8">
      <c r="A1674" s="107"/>
      <c r="H1674" s="172"/>
    </row>
    <row r="1675" spans="1:8">
      <c r="A1675" s="107"/>
      <c r="H1675" s="172"/>
    </row>
    <row r="1676" spans="1:8">
      <c r="A1676" s="107"/>
      <c r="H1676" s="172"/>
    </row>
    <row r="1677" spans="1:8">
      <c r="A1677" s="107"/>
      <c r="H1677" s="172"/>
    </row>
    <row r="1678" spans="1:8">
      <c r="A1678" s="107"/>
      <c r="H1678" s="172"/>
    </row>
    <row r="1679" spans="1:8">
      <c r="A1679" s="107"/>
      <c r="H1679" s="172"/>
    </row>
    <row r="1680" spans="1:8">
      <c r="A1680" s="107"/>
      <c r="H1680" s="172"/>
    </row>
    <row r="1681" spans="1:8">
      <c r="A1681" s="107"/>
      <c r="H1681" s="172"/>
    </row>
    <row r="1682" spans="1:8">
      <c r="A1682" s="107"/>
      <c r="H1682" s="172"/>
    </row>
    <row r="1683" spans="1:8">
      <c r="A1683" s="107"/>
      <c r="H1683" s="172"/>
    </row>
    <row r="1684" spans="1:8">
      <c r="A1684" s="107"/>
      <c r="H1684" s="172"/>
    </row>
    <row r="1685" spans="1:8">
      <c r="A1685" s="107"/>
      <c r="H1685" s="172"/>
    </row>
    <row r="1686" spans="1:8">
      <c r="A1686" s="107"/>
      <c r="H1686" s="172"/>
    </row>
    <row r="1687" spans="1:8">
      <c r="A1687" s="107"/>
      <c r="H1687" s="172"/>
    </row>
    <row r="1688" spans="1:8">
      <c r="A1688" s="107"/>
      <c r="H1688" s="172"/>
    </row>
    <row r="1689" spans="1:8">
      <c r="A1689" s="107"/>
      <c r="H1689" s="172"/>
    </row>
    <row r="1690" spans="1:8">
      <c r="A1690" s="107"/>
      <c r="H1690" s="172"/>
    </row>
    <row r="1691" spans="1:8">
      <c r="A1691" s="107"/>
      <c r="H1691" s="172"/>
    </row>
    <row r="1692" spans="1:8">
      <c r="A1692" s="107"/>
      <c r="H1692" s="172"/>
    </row>
    <row r="1693" spans="1:8">
      <c r="A1693" s="107"/>
      <c r="H1693" s="172"/>
    </row>
    <row r="1694" spans="1:8">
      <c r="A1694" s="107"/>
      <c r="H1694" s="172"/>
    </row>
    <row r="1695" spans="1:8">
      <c r="A1695" s="107"/>
      <c r="H1695" s="172"/>
    </row>
    <row r="1696" spans="1:8">
      <c r="A1696" s="107"/>
      <c r="H1696" s="172"/>
    </row>
    <row r="1697" spans="1:8">
      <c r="A1697" s="107"/>
      <c r="H1697" s="172"/>
    </row>
    <row r="1698" spans="1:8">
      <c r="A1698" s="107"/>
      <c r="H1698" s="172"/>
    </row>
    <row r="1699" spans="1:8">
      <c r="A1699" s="107"/>
      <c r="H1699" s="172"/>
    </row>
    <row r="1700" spans="1:8">
      <c r="A1700" s="107"/>
      <c r="H1700" s="172"/>
    </row>
    <row r="1701" spans="1:8">
      <c r="A1701" s="107"/>
      <c r="H1701" s="172"/>
    </row>
    <row r="1702" spans="1:8">
      <c r="A1702" s="107"/>
      <c r="H1702" s="172"/>
    </row>
    <row r="1703" spans="1:8">
      <c r="A1703" s="107"/>
      <c r="H1703" s="172"/>
    </row>
    <row r="1704" spans="1:8">
      <c r="A1704" s="107"/>
      <c r="H1704" s="172"/>
    </row>
    <row r="1705" spans="1:8">
      <c r="A1705" s="107"/>
      <c r="H1705" s="172"/>
    </row>
    <row r="1706" spans="1:8">
      <c r="A1706" s="107"/>
      <c r="H1706" s="172"/>
    </row>
    <row r="1707" spans="1:8">
      <c r="A1707" s="107"/>
      <c r="H1707" s="172"/>
    </row>
    <row r="1708" spans="1:8">
      <c r="A1708" s="107"/>
      <c r="H1708" s="172"/>
    </row>
    <row r="1709" spans="1:8">
      <c r="A1709" s="107"/>
      <c r="H1709" s="172"/>
    </row>
    <row r="1710" spans="1:8">
      <c r="A1710" s="107"/>
      <c r="H1710" s="172"/>
    </row>
    <row r="1711" spans="1:8">
      <c r="A1711" s="107"/>
      <c r="H1711" s="172"/>
    </row>
    <row r="1712" spans="1:8">
      <c r="A1712" s="107"/>
      <c r="H1712" s="172"/>
    </row>
    <row r="1713" spans="1:8">
      <c r="A1713" s="107"/>
      <c r="H1713" s="172"/>
    </row>
    <row r="1714" spans="1:8">
      <c r="A1714" s="107"/>
      <c r="H1714" s="172"/>
    </row>
    <row r="1715" spans="1:8">
      <c r="A1715" s="107"/>
      <c r="H1715" s="172"/>
    </row>
    <row r="1716" spans="1:8">
      <c r="A1716" s="107"/>
      <c r="H1716" s="172"/>
    </row>
    <row r="1717" spans="1:8">
      <c r="A1717" s="107"/>
      <c r="H1717" s="172"/>
    </row>
    <row r="1718" spans="1:8">
      <c r="A1718" s="107"/>
      <c r="H1718" s="172"/>
    </row>
    <row r="1719" spans="1:8">
      <c r="A1719" s="107"/>
      <c r="H1719" s="172"/>
    </row>
    <row r="1720" spans="1:8">
      <c r="A1720" s="107"/>
      <c r="H1720" s="172"/>
    </row>
    <row r="1721" spans="1:8">
      <c r="A1721" s="107"/>
      <c r="H1721" s="172"/>
    </row>
    <row r="1722" spans="1:8">
      <c r="A1722" s="107"/>
      <c r="H1722" s="172"/>
    </row>
    <row r="1723" spans="1:8">
      <c r="A1723" s="107"/>
      <c r="H1723" s="172"/>
    </row>
    <row r="1724" spans="1:8">
      <c r="A1724" s="107"/>
      <c r="H1724" s="172"/>
    </row>
    <row r="1725" spans="1:8">
      <c r="A1725" s="107"/>
      <c r="H1725" s="172"/>
    </row>
    <row r="1726" spans="1:8">
      <c r="A1726" s="107"/>
      <c r="H1726" s="172"/>
    </row>
    <row r="1727" spans="1:8">
      <c r="A1727" s="107"/>
      <c r="H1727" s="172"/>
    </row>
    <row r="1728" spans="1:8">
      <c r="A1728" s="107"/>
      <c r="H1728" s="172"/>
    </row>
    <row r="1729" spans="1:8">
      <c r="A1729" s="107"/>
      <c r="H1729" s="172"/>
    </row>
    <row r="1730" spans="1:8">
      <c r="A1730" s="107"/>
      <c r="H1730" s="172"/>
    </row>
    <row r="1731" spans="1:8">
      <c r="A1731" s="107"/>
      <c r="H1731" s="172"/>
    </row>
    <row r="1732" spans="1:8">
      <c r="A1732" s="107"/>
      <c r="H1732" s="172"/>
    </row>
    <row r="1733" spans="1:8">
      <c r="A1733" s="107"/>
      <c r="H1733" s="172"/>
    </row>
    <row r="1734" spans="1:8">
      <c r="A1734" s="107"/>
      <c r="H1734" s="172"/>
    </row>
    <row r="1735" spans="1:8">
      <c r="A1735" s="107"/>
      <c r="H1735" s="172"/>
    </row>
    <row r="1736" spans="1:8">
      <c r="A1736" s="107"/>
      <c r="H1736" s="172"/>
    </row>
    <row r="1737" spans="1:8">
      <c r="A1737" s="107"/>
      <c r="H1737" s="172"/>
    </row>
    <row r="1738" spans="1:8">
      <c r="A1738" s="107"/>
      <c r="H1738" s="172"/>
    </row>
    <row r="1739" spans="1:8">
      <c r="A1739" s="107"/>
      <c r="H1739" s="172"/>
    </row>
    <row r="1740" spans="1:8">
      <c r="A1740" s="107"/>
      <c r="H1740" s="172"/>
    </row>
    <row r="1741" spans="1:8">
      <c r="A1741" s="107"/>
      <c r="H1741" s="172"/>
    </row>
    <row r="1742" spans="1:8">
      <c r="A1742" s="107"/>
      <c r="H1742" s="172"/>
    </row>
    <row r="1743" spans="1:8">
      <c r="A1743" s="107"/>
      <c r="H1743" s="172"/>
    </row>
    <row r="1744" spans="1:8">
      <c r="A1744" s="107"/>
      <c r="H1744" s="172"/>
    </row>
    <row r="1745" spans="1:8">
      <c r="A1745" s="107"/>
      <c r="H1745" s="172"/>
    </row>
    <row r="1746" spans="1:8">
      <c r="A1746" s="107"/>
      <c r="H1746" s="172"/>
    </row>
    <row r="1747" spans="1:8">
      <c r="A1747" s="107"/>
      <c r="H1747" s="172"/>
    </row>
    <row r="1748" spans="1:8">
      <c r="A1748" s="107"/>
      <c r="H1748" s="172"/>
    </row>
    <row r="1749" spans="1:8">
      <c r="A1749" s="107"/>
      <c r="H1749" s="172"/>
    </row>
    <row r="1750" spans="1:8">
      <c r="A1750" s="107"/>
      <c r="H1750" s="172"/>
    </row>
    <row r="1751" spans="1:8">
      <c r="A1751" s="107"/>
      <c r="H1751" s="172"/>
    </row>
    <row r="1752" spans="1:8">
      <c r="A1752" s="107"/>
      <c r="H1752" s="172"/>
    </row>
    <row r="1753" spans="1:8">
      <c r="A1753" s="107"/>
      <c r="H1753" s="172"/>
    </row>
    <row r="1754" spans="1:8">
      <c r="A1754" s="107"/>
      <c r="H1754" s="172"/>
    </row>
    <row r="1755" spans="1:8">
      <c r="A1755" s="107"/>
      <c r="H1755" s="172"/>
    </row>
    <row r="1756" spans="1:8">
      <c r="A1756" s="107"/>
      <c r="H1756" s="172"/>
    </row>
    <row r="1757" spans="1:8">
      <c r="A1757" s="107"/>
      <c r="H1757" s="172"/>
    </row>
    <row r="1758" spans="1:8">
      <c r="A1758" s="107"/>
      <c r="H1758" s="172"/>
    </row>
    <row r="1759" spans="1:8">
      <c r="A1759" s="107"/>
      <c r="H1759" s="172"/>
    </row>
    <row r="1760" spans="1:8">
      <c r="A1760" s="107"/>
      <c r="H1760" s="172"/>
    </row>
    <row r="1761" spans="1:8">
      <c r="A1761" s="107"/>
      <c r="H1761" s="172"/>
    </row>
    <row r="1762" spans="1:8">
      <c r="A1762" s="107"/>
      <c r="H1762" s="172"/>
    </row>
    <row r="1763" spans="1:8">
      <c r="A1763" s="107"/>
      <c r="H1763" s="172"/>
    </row>
    <row r="1764" spans="1:8">
      <c r="A1764" s="107"/>
      <c r="H1764" s="172"/>
    </row>
    <row r="1765" spans="1:8">
      <c r="A1765" s="107"/>
      <c r="H1765" s="172"/>
    </row>
    <row r="1766" spans="1:8">
      <c r="A1766" s="107"/>
      <c r="H1766" s="172"/>
    </row>
    <row r="1767" spans="1:8">
      <c r="A1767" s="107"/>
      <c r="H1767" s="172"/>
    </row>
    <row r="1768" spans="1:8">
      <c r="A1768" s="107"/>
      <c r="H1768" s="172"/>
    </row>
    <row r="1769" spans="1:8">
      <c r="A1769" s="107"/>
      <c r="H1769" s="172"/>
    </row>
    <row r="1770" spans="1:8">
      <c r="A1770" s="107"/>
      <c r="H1770" s="172"/>
    </row>
    <row r="1771" spans="1:8">
      <c r="A1771" s="107"/>
      <c r="H1771" s="172"/>
    </row>
    <row r="1772" spans="1:8">
      <c r="A1772" s="107"/>
      <c r="H1772" s="172"/>
    </row>
    <row r="1773" spans="1:8">
      <c r="A1773" s="107"/>
      <c r="H1773" s="172"/>
    </row>
    <row r="1774" spans="1:8">
      <c r="A1774" s="107"/>
      <c r="H1774" s="172"/>
    </row>
    <row r="1775" spans="1:8">
      <c r="A1775" s="107"/>
      <c r="H1775" s="172"/>
    </row>
    <row r="1776" spans="1:8">
      <c r="A1776" s="107"/>
      <c r="H1776" s="172"/>
    </row>
    <row r="1777" spans="1:8">
      <c r="A1777" s="107"/>
      <c r="H1777" s="172"/>
    </row>
    <row r="1778" spans="1:8">
      <c r="A1778" s="107"/>
      <c r="H1778" s="172"/>
    </row>
    <row r="1779" spans="1:8">
      <c r="A1779" s="107"/>
      <c r="H1779" s="172"/>
    </row>
    <row r="1780" spans="1:8">
      <c r="A1780" s="107"/>
      <c r="H1780" s="172"/>
    </row>
    <row r="1781" spans="1:8">
      <c r="A1781" s="107"/>
      <c r="H1781" s="172"/>
    </row>
    <row r="1782" spans="1:8">
      <c r="A1782" s="107"/>
      <c r="H1782" s="172"/>
    </row>
    <row r="1783" spans="1:8">
      <c r="A1783" s="107"/>
      <c r="H1783" s="172"/>
    </row>
    <row r="1784" spans="1:8">
      <c r="A1784" s="107"/>
      <c r="H1784" s="172"/>
    </row>
    <row r="1785" spans="1:8">
      <c r="A1785" s="107"/>
      <c r="H1785" s="172"/>
    </row>
    <row r="1786" spans="1:8">
      <c r="A1786" s="107"/>
      <c r="H1786" s="172"/>
    </row>
    <row r="1787" spans="1:8">
      <c r="A1787" s="107"/>
      <c r="H1787" s="172"/>
    </row>
    <row r="1788" spans="1:8">
      <c r="A1788" s="107"/>
      <c r="H1788" s="172"/>
    </row>
    <row r="1789" spans="1:8">
      <c r="A1789" s="107"/>
      <c r="H1789" s="172"/>
    </row>
    <row r="1790" spans="1:8">
      <c r="A1790" s="107"/>
      <c r="H1790" s="172"/>
    </row>
    <row r="1791" spans="1:8">
      <c r="A1791" s="107"/>
      <c r="H1791" s="172"/>
    </row>
    <row r="1792" spans="1:8">
      <c r="A1792" s="107"/>
      <c r="H1792" s="172"/>
    </row>
    <row r="1793" spans="1:8">
      <c r="A1793" s="107"/>
      <c r="H1793" s="172"/>
    </row>
    <row r="1794" spans="1:8">
      <c r="A1794" s="107"/>
      <c r="H1794" s="172"/>
    </row>
    <row r="1795" spans="1:8">
      <c r="A1795" s="107"/>
      <c r="H1795" s="172"/>
    </row>
    <row r="1796" spans="1:8">
      <c r="A1796" s="107"/>
      <c r="H1796" s="172"/>
    </row>
    <row r="1797" spans="1:8">
      <c r="A1797" s="107"/>
      <c r="H1797" s="172"/>
    </row>
    <row r="1798" spans="1:8">
      <c r="A1798" s="107"/>
      <c r="H1798" s="172"/>
    </row>
    <row r="1799" spans="1:8">
      <c r="A1799" s="107"/>
      <c r="H1799" s="172"/>
    </row>
    <row r="1800" spans="1:8">
      <c r="A1800" s="107"/>
      <c r="H1800" s="172"/>
    </row>
    <row r="1801" spans="1:8">
      <c r="A1801" s="107"/>
      <c r="H1801" s="172"/>
    </row>
    <row r="1802" spans="1:8">
      <c r="A1802" s="107"/>
      <c r="H1802" s="172"/>
    </row>
    <row r="1803" spans="1:8">
      <c r="A1803" s="107"/>
      <c r="H1803" s="172"/>
    </row>
    <row r="1804" spans="1:8">
      <c r="A1804" s="107"/>
      <c r="H1804" s="172"/>
    </row>
    <row r="1805" spans="1:8">
      <c r="A1805" s="107"/>
      <c r="H1805" s="172"/>
    </row>
    <row r="1806" spans="1:8">
      <c r="A1806" s="107"/>
      <c r="H1806" s="172"/>
    </row>
    <row r="1807" spans="1:8">
      <c r="A1807" s="107"/>
      <c r="H1807" s="172"/>
    </row>
    <row r="1808" spans="1:8">
      <c r="A1808" s="107"/>
      <c r="H1808" s="172"/>
    </row>
    <row r="1809" spans="1:8">
      <c r="A1809" s="107"/>
      <c r="H1809" s="172"/>
    </row>
    <row r="1810" spans="1:8">
      <c r="A1810" s="107"/>
      <c r="H1810" s="172"/>
    </row>
    <row r="1811" spans="1:8">
      <c r="A1811" s="107"/>
      <c r="H1811" s="172"/>
    </row>
    <row r="1812" spans="1:8">
      <c r="A1812" s="107"/>
      <c r="H1812" s="172"/>
    </row>
    <row r="1813" spans="1:8">
      <c r="A1813" s="107"/>
      <c r="H1813" s="172"/>
    </row>
    <row r="1814" spans="1:8">
      <c r="A1814" s="107"/>
      <c r="H1814" s="172"/>
    </row>
    <row r="1815" spans="1:8">
      <c r="A1815" s="107"/>
      <c r="H1815" s="172"/>
    </row>
    <row r="1816" spans="1:8">
      <c r="A1816" s="107"/>
      <c r="H1816" s="172"/>
    </row>
    <row r="1817" spans="1:8">
      <c r="A1817" s="107"/>
      <c r="H1817" s="172"/>
    </row>
    <row r="1818" spans="1:8">
      <c r="A1818" s="107"/>
      <c r="H1818" s="172"/>
    </row>
    <row r="1819" spans="1:8">
      <c r="A1819" s="107"/>
      <c r="H1819" s="172"/>
    </row>
    <row r="1820" spans="1:8">
      <c r="A1820" s="107"/>
      <c r="H1820" s="172"/>
    </row>
    <row r="1821" spans="1:8">
      <c r="A1821" s="107"/>
      <c r="H1821" s="172"/>
    </row>
    <row r="1822" spans="1:8">
      <c r="A1822" s="107"/>
      <c r="H1822" s="172"/>
    </row>
    <row r="1823" spans="1:8">
      <c r="A1823" s="107"/>
      <c r="H1823" s="172"/>
    </row>
    <row r="1824" spans="1:8">
      <c r="A1824" s="107"/>
      <c r="H1824" s="172"/>
    </row>
    <row r="1825" spans="1:8">
      <c r="A1825" s="107"/>
      <c r="H1825" s="172"/>
    </row>
    <row r="1826" spans="1:8">
      <c r="A1826" s="107"/>
      <c r="H1826" s="172"/>
    </row>
    <row r="1827" spans="1:8">
      <c r="A1827" s="107"/>
      <c r="H1827" s="172"/>
    </row>
    <row r="1828" spans="1:8">
      <c r="A1828" s="107"/>
      <c r="H1828" s="172"/>
    </row>
    <row r="1829" spans="1:8">
      <c r="A1829" s="107"/>
      <c r="H1829" s="172"/>
    </row>
    <row r="1830" spans="1:8">
      <c r="A1830" s="107"/>
      <c r="H1830" s="172"/>
    </row>
    <row r="1831" spans="1:8">
      <c r="A1831" s="107"/>
      <c r="H1831" s="172"/>
    </row>
    <row r="1832" spans="1:8">
      <c r="A1832" s="107"/>
      <c r="H1832" s="172"/>
    </row>
    <row r="1833" spans="1:8">
      <c r="A1833" s="107"/>
      <c r="H1833" s="172"/>
    </row>
    <row r="1834" spans="1:8">
      <c r="A1834" s="107"/>
      <c r="H1834" s="172"/>
    </row>
    <row r="1835" spans="1:8">
      <c r="A1835" s="107"/>
      <c r="H1835" s="172"/>
    </row>
    <row r="1836" spans="1:8">
      <c r="A1836" s="107"/>
      <c r="H1836" s="172"/>
    </row>
    <row r="1837" spans="1:8">
      <c r="A1837" s="107"/>
      <c r="H1837" s="172"/>
    </row>
    <row r="1838" spans="1:8">
      <c r="A1838" s="107"/>
      <c r="H1838" s="172"/>
    </row>
    <row r="1839" spans="1:8">
      <c r="A1839" s="107"/>
      <c r="H1839" s="172"/>
    </row>
    <row r="1840" spans="1:8">
      <c r="A1840" s="107"/>
      <c r="H1840" s="172"/>
    </row>
    <row r="1841" spans="1:8">
      <c r="A1841" s="107"/>
      <c r="H1841" s="172"/>
    </row>
    <row r="1842" spans="1:8">
      <c r="A1842" s="107"/>
      <c r="H1842" s="172"/>
    </row>
    <row r="1843" spans="1:8">
      <c r="A1843" s="107"/>
      <c r="H1843" s="172"/>
    </row>
    <row r="1844" spans="1:8">
      <c r="A1844" s="107"/>
      <c r="H1844" s="172"/>
    </row>
    <row r="1845" spans="1:8">
      <c r="A1845" s="107"/>
      <c r="H1845" s="172"/>
    </row>
    <row r="1846" spans="1:8">
      <c r="A1846" s="107"/>
      <c r="H1846" s="172"/>
    </row>
    <row r="1847" spans="1:8">
      <c r="A1847" s="107"/>
      <c r="H1847" s="172"/>
    </row>
    <row r="1848" spans="1:8">
      <c r="A1848" s="107"/>
      <c r="H1848" s="172"/>
    </row>
    <row r="1849" spans="1:8">
      <c r="A1849" s="107"/>
      <c r="H1849" s="172"/>
    </row>
    <row r="1850" spans="1:8">
      <c r="A1850" s="107"/>
      <c r="H1850" s="172"/>
    </row>
    <row r="1851" spans="1:8">
      <c r="A1851" s="107"/>
      <c r="H1851" s="172"/>
    </row>
    <row r="1852" spans="1:8">
      <c r="A1852" s="107"/>
      <c r="H1852" s="172"/>
    </row>
    <row r="1853" spans="1:8">
      <c r="A1853" s="107"/>
      <c r="H1853" s="172"/>
    </row>
    <row r="1854" spans="1:8">
      <c r="A1854" s="107"/>
      <c r="H1854" s="172"/>
    </row>
    <row r="1855" spans="1:8">
      <c r="A1855" s="107"/>
      <c r="H1855" s="172"/>
    </row>
    <row r="1856" spans="1:8">
      <c r="A1856" s="107"/>
      <c r="H1856" s="172"/>
    </row>
    <row r="1857" spans="1:8">
      <c r="A1857" s="107"/>
      <c r="H1857" s="172"/>
    </row>
    <row r="1858" spans="1:8">
      <c r="A1858" s="107"/>
      <c r="H1858" s="172"/>
    </row>
    <row r="1859" spans="1:8">
      <c r="A1859" s="107"/>
      <c r="H1859" s="172"/>
    </row>
    <row r="1860" spans="1:8">
      <c r="A1860" s="107"/>
      <c r="H1860" s="172"/>
    </row>
    <row r="1861" spans="1:8">
      <c r="A1861" s="107"/>
      <c r="H1861" s="172"/>
    </row>
    <row r="1862" spans="1:8">
      <c r="A1862" s="107"/>
      <c r="H1862" s="172"/>
    </row>
    <row r="1863" spans="1:8">
      <c r="A1863" s="107"/>
      <c r="H1863" s="172"/>
    </row>
    <row r="1864" spans="1:8">
      <c r="A1864" s="107"/>
      <c r="H1864" s="172"/>
    </row>
    <row r="1865" spans="1:8">
      <c r="A1865" s="107"/>
      <c r="H1865" s="172"/>
    </row>
    <row r="1866" spans="1:8">
      <c r="A1866" s="107"/>
      <c r="H1866" s="172"/>
    </row>
    <row r="1867" spans="1:8">
      <c r="A1867" s="107"/>
      <c r="H1867" s="172"/>
    </row>
    <row r="1868" spans="1:8">
      <c r="A1868" s="107"/>
      <c r="H1868" s="172"/>
    </row>
    <row r="1869" spans="1:8">
      <c r="A1869" s="107"/>
      <c r="H1869" s="172"/>
    </row>
    <row r="1870" spans="1:8">
      <c r="A1870" s="107"/>
      <c r="H1870" s="172"/>
    </row>
    <row r="1871" spans="1:8">
      <c r="A1871" s="107"/>
      <c r="H1871" s="172"/>
    </row>
    <row r="1872" spans="1:8">
      <c r="A1872" s="107"/>
      <c r="H1872" s="172"/>
    </row>
    <row r="1873" spans="1:8">
      <c r="A1873" s="107"/>
      <c r="H1873" s="172"/>
    </row>
    <row r="1874" spans="1:8">
      <c r="A1874" s="107"/>
      <c r="H1874" s="172"/>
    </row>
    <row r="1875" spans="1:8">
      <c r="A1875" s="107"/>
      <c r="H1875" s="172"/>
    </row>
    <row r="1876" spans="1:8">
      <c r="A1876" s="107"/>
      <c r="H1876" s="172"/>
    </row>
    <row r="1877" spans="1:8">
      <c r="A1877" s="107"/>
      <c r="H1877" s="172"/>
    </row>
    <row r="1878" spans="1:8">
      <c r="A1878" s="107"/>
      <c r="H1878" s="172"/>
    </row>
    <row r="1879" spans="1:8">
      <c r="A1879" s="107"/>
      <c r="H1879" s="172"/>
    </row>
    <row r="1880" spans="1:8">
      <c r="A1880" s="107"/>
      <c r="H1880" s="172"/>
    </row>
    <row r="1881" spans="1:8">
      <c r="A1881" s="107"/>
      <c r="H1881" s="172"/>
    </row>
    <row r="1882" spans="1:8">
      <c r="A1882" s="107"/>
      <c r="H1882" s="172"/>
    </row>
    <row r="1883" spans="1:8">
      <c r="A1883" s="107"/>
      <c r="H1883" s="172"/>
    </row>
    <row r="1884" spans="1:8">
      <c r="A1884" s="107"/>
      <c r="H1884" s="172"/>
    </row>
    <row r="1885" spans="1:8">
      <c r="A1885" s="107"/>
      <c r="H1885" s="172"/>
    </row>
    <row r="1886" spans="1:8">
      <c r="A1886" s="107"/>
      <c r="H1886" s="172"/>
    </row>
    <row r="1887" spans="1:8">
      <c r="A1887" s="107"/>
      <c r="H1887" s="172"/>
    </row>
    <row r="1888" spans="1:8">
      <c r="A1888" s="107"/>
      <c r="H1888" s="172"/>
    </row>
    <row r="1889" spans="1:8">
      <c r="A1889" s="107"/>
      <c r="H1889" s="172"/>
    </row>
    <row r="1890" spans="1:8">
      <c r="A1890" s="107"/>
      <c r="H1890" s="172"/>
    </row>
    <row r="1891" spans="1:8">
      <c r="A1891" s="107"/>
      <c r="H1891" s="172"/>
    </row>
    <row r="1892" spans="1:8">
      <c r="A1892" s="107"/>
      <c r="H1892" s="172"/>
    </row>
    <row r="1893" spans="1:8">
      <c r="A1893" s="107"/>
      <c r="H1893" s="172"/>
    </row>
    <row r="1894" spans="1:8">
      <c r="A1894" s="107"/>
      <c r="H1894" s="172"/>
    </row>
    <row r="1895" spans="1:8">
      <c r="A1895" s="107"/>
      <c r="H1895" s="172"/>
    </row>
    <row r="1896" spans="1:8">
      <c r="A1896" s="107"/>
      <c r="H1896" s="172"/>
    </row>
    <row r="1897" spans="1:8">
      <c r="A1897" s="107"/>
      <c r="H1897" s="172"/>
    </row>
    <row r="1898" spans="1:8">
      <c r="A1898" s="107"/>
      <c r="H1898" s="172"/>
    </row>
    <row r="1899" spans="1:8">
      <c r="A1899" s="107"/>
      <c r="H1899" s="172"/>
    </row>
    <row r="1900" spans="1:8">
      <c r="A1900" s="107"/>
      <c r="H1900" s="172"/>
    </row>
    <row r="1901" spans="1:8">
      <c r="A1901" s="107"/>
      <c r="H1901" s="172"/>
    </row>
    <row r="1902" spans="1:8">
      <c r="A1902" s="107"/>
      <c r="H1902" s="172"/>
    </row>
    <row r="1903" spans="1:8">
      <c r="A1903" s="107"/>
      <c r="H1903" s="172"/>
    </row>
    <row r="1904" spans="1:8">
      <c r="A1904" s="107"/>
      <c r="H1904" s="172"/>
    </row>
    <row r="1905" spans="1:8">
      <c r="A1905" s="107"/>
      <c r="H1905" s="172"/>
    </row>
    <row r="1906" spans="1:8">
      <c r="A1906" s="107"/>
      <c r="H1906" s="172"/>
    </row>
    <row r="1907" spans="1:8">
      <c r="A1907" s="107"/>
      <c r="H1907" s="172"/>
    </row>
    <row r="1908" spans="1:8">
      <c r="A1908" s="107"/>
      <c r="H1908" s="172"/>
    </row>
    <row r="1909" spans="1:8">
      <c r="A1909" s="107"/>
      <c r="H1909" s="172"/>
    </row>
    <row r="1910" spans="1:8">
      <c r="A1910" s="107"/>
      <c r="H1910" s="172"/>
    </row>
    <row r="1911" spans="1:8">
      <c r="A1911" s="107"/>
      <c r="H1911" s="172"/>
    </row>
    <row r="1912" spans="1:8">
      <c r="A1912" s="107"/>
      <c r="H1912" s="172"/>
    </row>
    <row r="1913" spans="1:8">
      <c r="A1913" s="107"/>
      <c r="H1913" s="172"/>
    </row>
    <row r="1914" spans="1:8">
      <c r="A1914" s="107"/>
      <c r="H1914" s="172"/>
    </row>
    <row r="1915" spans="1:8">
      <c r="A1915" s="107"/>
      <c r="H1915" s="172"/>
    </row>
    <row r="1916" spans="1:8">
      <c r="A1916" s="107"/>
      <c r="H1916" s="172"/>
    </row>
    <row r="1917" spans="1:8">
      <c r="A1917" s="107"/>
      <c r="H1917" s="172"/>
    </row>
    <row r="1918" spans="1:8">
      <c r="A1918" s="107"/>
      <c r="H1918" s="172"/>
    </row>
    <row r="1919" spans="1:8">
      <c r="A1919" s="107"/>
      <c r="H1919" s="172"/>
    </row>
    <row r="1920" spans="1:8">
      <c r="A1920" s="107"/>
      <c r="H1920" s="172"/>
    </row>
    <row r="1921" spans="1:8">
      <c r="A1921" s="107"/>
      <c r="H1921" s="172"/>
    </row>
    <row r="1922" spans="1:8">
      <c r="A1922" s="107"/>
      <c r="H1922" s="172"/>
    </row>
    <row r="1923" spans="1:8">
      <c r="A1923" s="107"/>
      <c r="H1923" s="172"/>
    </row>
    <row r="1924" spans="1:8">
      <c r="A1924" s="107"/>
      <c r="H1924" s="172"/>
    </row>
    <row r="1925" spans="1:8">
      <c r="A1925" s="107"/>
      <c r="H1925" s="172"/>
    </row>
    <row r="1926" spans="1:8">
      <c r="A1926" s="107"/>
      <c r="H1926" s="172"/>
    </row>
    <row r="1927" spans="1:8">
      <c r="A1927" s="107"/>
      <c r="H1927" s="172"/>
    </row>
    <row r="1928" spans="1:8">
      <c r="A1928" s="107"/>
      <c r="H1928" s="172"/>
    </row>
    <row r="1929" spans="1:8">
      <c r="A1929" s="107"/>
      <c r="H1929" s="172"/>
    </row>
    <row r="1930" spans="1:8">
      <c r="A1930" s="107"/>
      <c r="H1930" s="172"/>
    </row>
    <row r="1931" spans="1:8">
      <c r="A1931" s="107"/>
      <c r="H1931" s="172"/>
    </row>
    <row r="1932" spans="1:8">
      <c r="A1932" s="107"/>
      <c r="H1932" s="172"/>
    </row>
    <row r="1933" spans="1:8">
      <c r="A1933" s="107"/>
      <c r="H1933" s="172"/>
    </row>
    <row r="1934" spans="1:8">
      <c r="A1934" s="107"/>
      <c r="H1934" s="172"/>
    </row>
    <row r="1935" spans="1:8">
      <c r="A1935" s="107"/>
      <c r="H1935" s="172"/>
    </row>
    <row r="1936" spans="1:8">
      <c r="A1936" s="107"/>
      <c r="H1936" s="172"/>
    </row>
    <row r="1937" spans="1:8">
      <c r="A1937" s="107"/>
      <c r="H1937" s="172"/>
    </row>
    <row r="1938" spans="1:8">
      <c r="A1938" s="107"/>
      <c r="H1938" s="172"/>
    </row>
    <row r="1939" spans="1:8">
      <c r="A1939" s="107"/>
      <c r="H1939" s="172"/>
    </row>
    <row r="1940" spans="1:8">
      <c r="A1940" s="107"/>
      <c r="H1940" s="172"/>
    </row>
    <row r="1941" spans="1:8">
      <c r="A1941" s="107"/>
      <c r="H1941" s="172"/>
    </row>
    <row r="1942" spans="1:8">
      <c r="A1942" s="107"/>
      <c r="H1942" s="172"/>
    </row>
    <row r="1943" spans="1:8">
      <c r="A1943" s="107"/>
      <c r="H1943" s="172"/>
    </row>
    <row r="1944" spans="1:8">
      <c r="A1944" s="107"/>
      <c r="H1944" s="172"/>
    </row>
    <row r="1945" spans="1:8">
      <c r="A1945" s="107"/>
      <c r="H1945" s="172"/>
    </row>
    <row r="1946" spans="1:8">
      <c r="A1946" s="107"/>
      <c r="H1946" s="172"/>
    </row>
    <row r="1947" spans="1:8">
      <c r="A1947" s="107"/>
      <c r="H1947" s="172"/>
    </row>
    <row r="1948" spans="1:8">
      <c r="A1948" s="107"/>
      <c r="H1948" s="172"/>
    </row>
    <row r="1949" spans="1:8">
      <c r="A1949" s="107"/>
      <c r="H1949" s="172"/>
    </row>
    <row r="1950" spans="1:8">
      <c r="A1950" s="107"/>
      <c r="H1950" s="172"/>
    </row>
    <row r="1951" spans="1:8">
      <c r="A1951" s="107"/>
      <c r="H1951" s="172"/>
    </row>
    <row r="1952" spans="1:8">
      <c r="A1952" s="107"/>
      <c r="H1952" s="172"/>
    </row>
    <row r="1953" spans="1:8">
      <c r="A1953" s="107"/>
      <c r="H1953" s="172"/>
    </row>
    <row r="1954" spans="1:8">
      <c r="A1954" s="107"/>
      <c r="H1954" s="172"/>
    </row>
    <row r="1955" spans="1:8">
      <c r="A1955" s="107"/>
      <c r="H1955" s="172"/>
    </row>
    <row r="1956" spans="1:8">
      <c r="A1956" s="107"/>
      <c r="H1956" s="172"/>
    </row>
    <row r="1957" spans="1:8">
      <c r="A1957" s="107"/>
      <c r="H1957" s="172"/>
    </row>
    <row r="1958" spans="1:8">
      <c r="A1958" s="107"/>
      <c r="H1958" s="172"/>
    </row>
    <row r="1959" spans="1:8">
      <c r="A1959" s="107"/>
      <c r="H1959" s="172"/>
    </row>
    <row r="1960" spans="1:8">
      <c r="A1960" s="107"/>
      <c r="H1960" s="172"/>
    </row>
    <row r="1961" spans="1:8">
      <c r="A1961" s="107"/>
      <c r="H1961" s="172"/>
    </row>
    <row r="1962" spans="1:8">
      <c r="A1962" s="107"/>
      <c r="H1962" s="172"/>
    </row>
    <row r="1963" spans="1:8">
      <c r="A1963" s="107"/>
      <c r="H1963" s="172"/>
    </row>
    <row r="1964" spans="1:8">
      <c r="A1964" s="107"/>
      <c r="H1964" s="172"/>
    </row>
    <row r="1965" spans="1:8">
      <c r="A1965" s="107"/>
      <c r="H1965" s="172"/>
    </row>
    <row r="1966" spans="1:8">
      <c r="A1966" s="107"/>
      <c r="H1966" s="172"/>
    </row>
    <row r="1967" spans="1:8">
      <c r="A1967" s="107"/>
      <c r="H1967" s="172"/>
    </row>
    <row r="1968" spans="1:8">
      <c r="A1968" s="107"/>
      <c r="H1968" s="172"/>
    </row>
    <row r="1969" spans="1:8">
      <c r="A1969" s="107"/>
      <c r="H1969" s="172"/>
    </row>
    <row r="1970" spans="1:8">
      <c r="A1970" s="107"/>
      <c r="H1970" s="172"/>
    </row>
    <row r="1971" spans="1:8">
      <c r="A1971" s="107"/>
      <c r="H1971" s="172"/>
    </row>
    <row r="1972" spans="1:8">
      <c r="A1972" s="107"/>
      <c r="H1972" s="172"/>
    </row>
    <row r="1973" spans="1:8">
      <c r="A1973" s="107"/>
      <c r="H1973" s="172"/>
    </row>
    <row r="1974" spans="1:8">
      <c r="A1974" s="107"/>
      <c r="H1974" s="172"/>
    </row>
    <row r="1975" spans="1:8">
      <c r="A1975" s="107"/>
      <c r="H1975" s="172"/>
    </row>
    <row r="1976" spans="1:8">
      <c r="A1976" s="107"/>
      <c r="H1976" s="172"/>
    </row>
    <row r="1977" spans="1:8">
      <c r="A1977" s="107"/>
      <c r="H1977" s="172"/>
    </row>
    <row r="1978" spans="1:8">
      <c r="A1978" s="107"/>
      <c r="H1978" s="172"/>
    </row>
    <row r="1979" spans="1:8">
      <c r="A1979" s="107"/>
      <c r="H1979" s="172"/>
    </row>
    <row r="1980" spans="1:8">
      <c r="A1980" s="107"/>
      <c r="H1980" s="172"/>
    </row>
    <row r="1981" spans="1:8">
      <c r="A1981" s="107"/>
      <c r="H1981" s="172"/>
    </row>
    <row r="1982" spans="1:8">
      <c r="A1982" s="107"/>
      <c r="H1982" s="172"/>
    </row>
    <row r="1983" spans="1:8">
      <c r="A1983" s="107"/>
      <c r="H1983" s="172"/>
    </row>
    <row r="1984" spans="1:8">
      <c r="A1984" s="107"/>
      <c r="H1984" s="172"/>
    </row>
    <row r="1985" spans="1:8">
      <c r="A1985" s="107"/>
      <c r="H1985" s="172"/>
    </row>
    <row r="1986" spans="1:8">
      <c r="A1986" s="107"/>
      <c r="H1986" s="172"/>
    </row>
    <row r="1987" spans="1:8">
      <c r="A1987" s="107"/>
      <c r="H1987" s="172"/>
    </row>
    <row r="1988" spans="1:8">
      <c r="A1988" s="107"/>
      <c r="H1988" s="172"/>
    </row>
    <row r="1989" spans="1:8">
      <c r="A1989" s="107"/>
      <c r="H1989" s="172"/>
    </row>
    <row r="1990" spans="1:8">
      <c r="A1990" s="107"/>
      <c r="H1990" s="172"/>
    </row>
    <row r="1991" spans="1:8">
      <c r="A1991" s="107"/>
      <c r="H1991" s="172"/>
    </row>
    <row r="1992" spans="1:8">
      <c r="A1992" s="107"/>
      <c r="H1992" s="172"/>
    </row>
    <row r="1993" spans="1:8">
      <c r="A1993" s="107"/>
      <c r="H1993" s="172"/>
    </row>
    <row r="1994" spans="1:8">
      <c r="A1994" s="107"/>
      <c r="H1994" s="172"/>
    </row>
    <row r="1995" spans="1:8">
      <c r="A1995" s="107"/>
      <c r="H1995" s="172"/>
    </row>
    <row r="1996" spans="1:8">
      <c r="A1996" s="107"/>
      <c r="H1996" s="172"/>
    </row>
    <row r="1997" spans="1:8">
      <c r="A1997" s="107"/>
      <c r="H1997" s="172"/>
    </row>
    <row r="1998" spans="1:8">
      <c r="A1998" s="107"/>
      <c r="H1998" s="172"/>
    </row>
    <row r="1999" spans="1:8">
      <c r="A1999" s="107"/>
      <c r="H1999" s="172"/>
    </row>
    <row r="2000" spans="1:8">
      <c r="A2000" s="107"/>
      <c r="H2000" s="172"/>
    </row>
    <row r="2001" spans="1:8">
      <c r="A2001" s="107"/>
      <c r="H2001" s="172"/>
    </row>
    <row r="2002" spans="1:8">
      <c r="A2002" s="107"/>
      <c r="H2002" s="172"/>
    </row>
    <row r="2003" spans="1:8">
      <c r="A2003" s="107"/>
      <c r="H2003" s="172"/>
    </row>
    <row r="2004" spans="1:8">
      <c r="A2004" s="107"/>
      <c r="H2004" s="172"/>
    </row>
    <row r="2005" spans="1:8">
      <c r="A2005" s="107"/>
      <c r="H2005" s="172"/>
    </row>
    <row r="2006" spans="1:8">
      <c r="A2006" s="107"/>
      <c r="H2006" s="172"/>
    </row>
    <row r="2007" spans="1:8">
      <c r="A2007" s="107"/>
      <c r="H2007" s="172"/>
    </row>
    <row r="2008" spans="1:8">
      <c r="A2008" s="107"/>
      <c r="H2008" s="172"/>
    </row>
    <row r="2009" spans="1:8">
      <c r="A2009" s="107"/>
      <c r="H2009" s="172"/>
    </row>
    <row r="2010" spans="1:8">
      <c r="A2010" s="107"/>
      <c r="H2010" s="172"/>
    </row>
    <row r="2011" spans="1:8">
      <c r="A2011" s="107"/>
      <c r="H2011" s="172"/>
    </row>
    <row r="2012" spans="1:8">
      <c r="A2012" s="107"/>
      <c r="H2012" s="172"/>
    </row>
    <row r="2013" spans="1:8">
      <c r="A2013" s="107"/>
      <c r="H2013" s="172"/>
    </row>
    <row r="2014" spans="1:8">
      <c r="A2014" s="107"/>
      <c r="H2014" s="172"/>
    </row>
    <row r="2015" spans="1:8">
      <c r="A2015" s="107"/>
      <c r="H2015" s="172"/>
    </row>
    <row r="2016" spans="1:8">
      <c r="A2016" s="107"/>
      <c r="H2016" s="172"/>
    </row>
    <row r="2017" spans="1:8">
      <c r="A2017" s="107"/>
      <c r="H2017" s="172"/>
    </row>
    <row r="2018" spans="1:8">
      <c r="A2018" s="107"/>
      <c r="H2018" s="172"/>
    </row>
    <row r="2019" spans="1:8">
      <c r="A2019" s="107"/>
      <c r="H2019" s="172"/>
    </row>
    <row r="2020" spans="1:8">
      <c r="A2020" s="107"/>
      <c r="H2020" s="172"/>
    </row>
    <row r="2021" spans="1:8">
      <c r="A2021" s="107"/>
      <c r="H2021" s="172"/>
    </row>
    <row r="2022" spans="1:8">
      <c r="A2022" s="107"/>
      <c r="H2022" s="172"/>
    </row>
    <row r="2023" spans="1:8">
      <c r="A2023" s="107"/>
      <c r="H2023" s="172"/>
    </row>
    <row r="2024" spans="1:8">
      <c r="A2024" s="107"/>
      <c r="H2024" s="172"/>
    </row>
    <row r="2025" spans="1:8">
      <c r="A2025" s="107"/>
      <c r="H2025" s="172"/>
    </row>
    <row r="2026" spans="1:8">
      <c r="A2026" s="107"/>
      <c r="H2026" s="172"/>
    </row>
    <row r="2027" spans="1:8">
      <c r="A2027" s="107"/>
      <c r="H2027" s="172"/>
    </row>
    <row r="2028" spans="1:8">
      <c r="A2028" s="107"/>
      <c r="H2028" s="172"/>
    </row>
    <row r="2029" spans="1:8">
      <c r="A2029" s="107"/>
      <c r="H2029" s="172"/>
    </row>
    <row r="2030" spans="1:8">
      <c r="A2030" s="107"/>
      <c r="H2030" s="172"/>
    </row>
    <row r="2031" spans="1:8">
      <c r="A2031" s="107"/>
      <c r="H2031" s="172"/>
    </row>
    <row r="2032" spans="1:8">
      <c r="A2032" s="107"/>
      <c r="H2032" s="172"/>
    </row>
    <row r="2033" spans="1:8">
      <c r="A2033" s="107"/>
      <c r="H2033" s="172"/>
    </row>
    <row r="2034" spans="1:8">
      <c r="A2034" s="107"/>
      <c r="H2034" s="172"/>
    </row>
    <row r="2035" spans="1:8">
      <c r="A2035" s="107"/>
      <c r="H2035" s="172"/>
    </row>
    <row r="2036" spans="1:8">
      <c r="A2036" s="107"/>
      <c r="H2036" s="172"/>
    </row>
    <row r="2037" spans="1:8">
      <c r="A2037" s="107"/>
      <c r="H2037" s="172"/>
    </row>
    <row r="2038" spans="1:8">
      <c r="A2038" s="107"/>
      <c r="H2038" s="172"/>
    </row>
    <row r="2039" spans="1:8">
      <c r="A2039" s="107"/>
      <c r="H2039" s="172"/>
    </row>
    <row r="2040" spans="1:8">
      <c r="A2040" s="107"/>
      <c r="H2040" s="172"/>
    </row>
    <row r="2041" spans="1:8">
      <c r="A2041" s="107"/>
      <c r="H2041" s="172"/>
    </row>
    <row r="2042" spans="1:8">
      <c r="A2042" s="107"/>
      <c r="H2042" s="172"/>
    </row>
    <row r="2043" spans="1:8">
      <c r="A2043" s="107"/>
      <c r="H2043" s="172"/>
    </row>
    <row r="2044" spans="1:8">
      <c r="A2044" s="107"/>
      <c r="H2044" s="172"/>
    </row>
    <row r="2045" spans="1:8">
      <c r="A2045" s="107"/>
      <c r="H2045" s="172"/>
    </row>
    <row r="2046" spans="1:8">
      <c r="A2046" s="107"/>
      <c r="H2046" s="172"/>
    </row>
    <row r="2047" spans="1:8">
      <c r="A2047" s="107"/>
      <c r="H2047" s="172"/>
    </row>
    <row r="2048" spans="1:8">
      <c r="A2048" s="107"/>
      <c r="H2048" s="172"/>
    </row>
    <row r="2049" spans="1:8">
      <c r="A2049" s="107"/>
      <c r="H2049" s="172"/>
    </row>
    <row r="2050" spans="1:8">
      <c r="A2050" s="107"/>
      <c r="H2050" s="172"/>
    </row>
    <row r="2051" spans="1:8">
      <c r="A2051" s="107"/>
      <c r="H2051" s="172"/>
    </row>
    <row r="2052" spans="1:8">
      <c r="A2052" s="107"/>
      <c r="H2052" s="172"/>
    </row>
    <row r="2053" spans="1:8">
      <c r="A2053" s="107"/>
      <c r="H2053" s="172"/>
    </row>
    <row r="2054" spans="1:8">
      <c r="A2054" s="107"/>
      <c r="H2054" s="172"/>
    </row>
    <row r="2055" spans="1:8">
      <c r="A2055" s="107"/>
      <c r="H2055" s="172"/>
    </row>
    <row r="2056" spans="1:8">
      <c r="A2056" s="107"/>
      <c r="H2056" s="172"/>
    </row>
    <row r="2057" spans="1:8">
      <c r="A2057" s="107"/>
      <c r="H2057" s="172"/>
    </row>
    <row r="2058" spans="1:8">
      <c r="A2058" s="107"/>
      <c r="H2058" s="172"/>
    </row>
    <row r="2059" spans="1:8">
      <c r="A2059" s="107"/>
      <c r="H2059" s="172"/>
    </row>
    <row r="2060" spans="1:8">
      <c r="A2060" s="107"/>
      <c r="H2060" s="172"/>
    </row>
    <row r="2061" spans="1:8">
      <c r="A2061" s="107"/>
      <c r="H2061" s="172"/>
    </row>
    <row r="2062" spans="1:8">
      <c r="A2062" s="107"/>
      <c r="H2062" s="172"/>
    </row>
    <row r="2063" spans="1:8">
      <c r="A2063" s="107"/>
      <c r="H2063" s="172"/>
    </row>
    <row r="2064" spans="1:8">
      <c r="A2064" s="107"/>
      <c r="H2064" s="172"/>
    </row>
    <row r="2065" spans="1:8">
      <c r="A2065" s="107"/>
      <c r="H2065" s="172"/>
    </row>
    <row r="2066" spans="1:8">
      <c r="A2066" s="107"/>
      <c r="H2066" s="172"/>
    </row>
    <row r="2067" spans="1:8">
      <c r="A2067" s="107"/>
      <c r="H2067" s="172"/>
    </row>
    <row r="2068" spans="1:8">
      <c r="A2068" s="107"/>
      <c r="H2068" s="172"/>
    </row>
    <row r="2069" spans="1:8">
      <c r="A2069" s="107"/>
      <c r="H2069" s="172"/>
    </row>
    <row r="2070" spans="1:8">
      <c r="A2070" s="107"/>
      <c r="H2070" s="172"/>
    </row>
    <row r="2071" spans="1:8">
      <c r="A2071" s="107"/>
      <c r="H2071" s="172"/>
    </row>
    <row r="2072" spans="1:8">
      <c r="A2072" s="107"/>
      <c r="H2072" s="172"/>
    </row>
    <row r="2073" spans="1:8">
      <c r="A2073" s="107"/>
      <c r="H2073" s="172"/>
    </row>
    <row r="2074" spans="1:8">
      <c r="A2074" s="107"/>
      <c r="H2074" s="172"/>
    </row>
    <row r="2075" spans="1:8">
      <c r="A2075" s="107"/>
      <c r="H2075" s="172"/>
    </row>
    <row r="2076" spans="1:8">
      <c r="A2076" s="107"/>
      <c r="H2076" s="172"/>
    </row>
    <row r="2077" spans="1:8">
      <c r="A2077" s="107"/>
      <c r="H2077" s="172"/>
    </row>
    <row r="2078" spans="1:8">
      <c r="A2078" s="107"/>
      <c r="H2078" s="172"/>
    </row>
    <row r="2079" spans="1:8">
      <c r="A2079" s="107"/>
      <c r="H2079" s="172"/>
    </row>
    <row r="2080" spans="1:8">
      <c r="A2080" s="107"/>
      <c r="H2080" s="172"/>
    </row>
    <row r="2081" spans="1:8">
      <c r="A2081" s="107"/>
      <c r="H2081" s="172"/>
    </row>
    <row r="2082" spans="1:8">
      <c r="A2082" s="107"/>
      <c r="H2082" s="172"/>
    </row>
    <row r="2083" spans="1:8">
      <c r="A2083" s="107"/>
      <c r="H2083" s="172"/>
    </row>
    <row r="2084" spans="1:8">
      <c r="A2084" s="107"/>
      <c r="H2084" s="172"/>
    </row>
    <row r="2085" spans="1:8">
      <c r="A2085" s="107"/>
      <c r="H2085" s="172"/>
    </row>
    <row r="2086" spans="1:8">
      <c r="A2086" s="107"/>
      <c r="H2086" s="172"/>
    </row>
    <row r="2087" spans="1:8">
      <c r="A2087" s="107"/>
      <c r="H2087" s="172"/>
    </row>
    <row r="2088" spans="1:8">
      <c r="A2088" s="107"/>
      <c r="H2088" s="172"/>
    </row>
    <row r="2089" spans="1:8">
      <c r="A2089" s="107"/>
      <c r="H2089" s="172"/>
    </row>
    <row r="2090" spans="1:8">
      <c r="A2090" s="107"/>
      <c r="H2090" s="172"/>
    </row>
    <row r="2091" spans="1:8">
      <c r="A2091" s="107"/>
      <c r="H2091" s="172"/>
    </row>
    <row r="2092" spans="1:8">
      <c r="A2092" s="107"/>
      <c r="H2092" s="172"/>
    </row>
    <row r="2093" spans="1:8">
      <c r="A2093" s="107"/>
      <c r="H2093" s="172"/>
    </row>
    <row r="2094" spans="1:8">
      <c r="A2094" s="107"/>
      <c r="H2094" s="172"/>
    </row>
    <row r="2095" spans="1:8">
      <c r="A2095" s="107"/>
      <c r="H2095" s="172"/>
    </row>
    <row r="2096" spans="1:8">
      <c r="A2096" s="107"/>
      <c r="H2096" s="172"/>
    </row>
    <row r="2097" spans="1:8">
      <c r="A2097" s="107"/>
      <c r="H2097" s="172"/>
    </row>
    <row r="2098" spans="1:8">
      <c r="A2098" s="107"/>
      <c r="H2098" s="172"/>
    </row>
    <row r="2099" spans="1:8">
      <c r="A2099" s="107"/>
      <c r="H2099" s="172"/>
    </row>
    <row r="2100" spans="1:8">
      <c r="A2100" s="107"/>
      <c r="H2100" s="172"/>
    </row>
    <row r="2101" spans="1:8">
      <c r="A2101" s="107"/>
      <c r="H2101" s="172"/>
    </row>
    <row r="2102" spans="1:8">
      <c r="A2102" s="107"/>
      <c r="H2102" s="172"/>
    </row>
    <row r="2103" spans="1:8">
      <c r="A2103" s="107"/>
      <c r="H2103" s="172"/>
    </row>
    <row r="2104" spans="1:8">
      <c r="A2104" s="107"/>
      <c r="H2104" s="172"/>
    </row>
    <row r="2105" spans="1:8">
      <c r="A2105" s="107"/>
      <c r="H2105" s="172"/>
    </row>
    <row r="2106" spans="1:8">
      <c r="A2106" s="107"/>
      <c r="H2106" s="172"/>
    </row>
    <row r="2107" spans="1:8">
      <c r="A2107" s="107"/>
      <c r="H2107" s="172"/>
    </row>
    <row r="2108" spans="1:8">
      <c r="A2108" s="107"/>
      <c r="H2108" s="172"/>
    </row>
    <row r="2109" spans="1:8">
      <c r="A2109" s="107"/>
      <c r="H2109" s="172"/>
    </row>
    <row r="2110" spans="1:8">
      <c r="A2110" s="107"/>
      <c r="H2110" s="172"/>
    </row>
    <row r="2111" spans="1:8">
      <c r="A2111" s="107"/>
      <c r="H2111" s="172"/>
    </row>
    <row r="2112" spans="1:8">
      <c r="A2112" s="107"/>
      <c r="H2112" s="172"/>
    </row>
    <row r="2113" spans="1:8">
      <c r="A2113" s="107"/>
      <c r="H2113" s="172"/>
    </row>
    <row r="2114" spans="1:8">
      <c r="A2114" s="107"/>
      <c r="H2114" s="172"/>
    </row>
    <row r="2115" spans="1:8">
      <c r="A2115" s="107"/>
      <c r="H2115" s="172"/>
    </row>
    <row r="2116" spans="1:8">
      <c r="A2116" s="107"/>
      <c r="H2116" s="172"/>
    </row>
    <row r="2117" spans="1:8">
      <c r="A2117" s="107"/>
      <c r="H2117" s="172"/>
    </row>
    <row r="2118" spans="1:8">
      <c r="A2118" s="107"/>
      <c r="H2118" s="172"/>
    </row>
    <row r="2119" spans="1:8">
      <c r="A2119" s="107"/>
      <c r="H2119" s="172"/>
    </row>
    <row r="2120" spans="1:8">
      <c r="A2120" s="107"/>
      <c r="H2120" s="172"/>
    </row>
    <row r="2121" spans="1:8">
      <c r="A2121" s="107"/>
      <c r="H2121" s="172"/>
    </row>
    <row r="2122" spans="1:8">
      <c r="A2122" s="107"/>
      <c r="H2122" s="172"/>
    </row>
    <row r="2123" spans="1:8">
      <c r="A2123" s="107"/>
      <c r="H2123" s="172"/>
    </row>
    <row r="2124" spans="1:8">
      <c r="A2124" s="107"/>
      <c r="H2124" s="172"/>
    </row>
    <row r="2125" spans="1:8">
      <c r="A2125" s="107"/>
      <c r="H2125" s="172"/>
    </row>
    <row r="2126" spans="1:8">
      <c r="A2126" s="107"/>
      <c r="H2126" s="172"/>
    </row>
    <row r="2127" spans="1:8">
      <c r="A2127" s="107"/>
      <c r="H2127" s="172"/>
    </row>
    <row r="2128" spans="1:8">
      <c r="A2128" s="107"/>
      <c r="H2128" s="172"/>
    </row>
    <row r="2129" spans="1:8">
      <c r="A2129" s="107"/>
      <c r="H2129" s="172"/>
    </row>
    <row r="2130" spans="1:8">
      <c r="A2130" s="107"/>
      <c r="H2130" s="172"/>
    </row>
    <row r="2131" spans="1:8">
      <c r="A2131" s="107"/>
      <c r="H2131" s="172"/>
    </row>
    <row r="2132" spans="1:8">
      <c r="A2132" s="107"/>
      <c r="H2132" s="172"/>
    </row>
    <row r="2133" spans="1:8">
      <c r="A2133" s="107"/>
      <c r="H2133" s="172"/>
    </row>
    <row r="2134" spans="1:8">
      <c r="A2134" s="107"/>
      <c r="H2134" s="172"/>
    </row>
    <row r="2135" spans="1:8">
      <c r="A2135" s="107"/>
      <c r="H2135" s="172"/>
    </row>
    <row r="2136" spans="1:8">
      <c r="A2136" s="107"/>
      <c r="H2136" s="172"/>
    </row>
    <row r="2137" spans="1:8">
      <c r="A2137" s="107"/>
      <c r="H2137" s="172"/>
    </row>
    <row r="2138" spans="1:8">
      <c r="A2138" s="107"/>
      <c r="H2138" s="172"/>
    </row>
    <row r="2139" spans="1:8">
      <c r="A2139" s="107"/>
      <c r="H2139" s="172"/>
    </row>
    <row r="2140" spans="1:8">
      <c r="A2140" s="107"/>
      <c r="H2140" s="172"/>
    </row>
    <row r="2141" spans="1:8">
      <c r="A2141" s="107"/>
      <c r="H2141" s="172"/>
    </row>
    <row r="2142" spans="1:8">
      <c r="A2142" s="107"/>
      <c r="H2142" s="172"/>
    </row>
    <row r="2143" spans="1:8">
      <c r="A2143" s="107"/>
      <c r="H2143" s="172"/>
    </row>
    <row r="2144" spans="1:8">
      <c r="A2144" s="107"/>
      <c r="H2144" s="172"/>
    </row>
    <row r="2145" spans="1:8">
      <c r="A2145" s="107"/>
      <c r="H2145" s="172"/>
    </row>
    <row r="2146" spans="1:8">
      <c r="A2146" s="107"/>
      <c r="H2146" s="172"/>
    </row>
    <row r="2147" spans="1:8">
      <c r="A2147" s="107"/>
      <c r="H2147" s="172"/>
    </row>
    <row r="2148" spans="1:8">
      <c r="A2148" s="107"/>
      <c r="H2148" s="172"/>
    </row>
    <row r="2149" spans="1:8">
      <c r="A2149" s="107"/>
      <c r="H2149" s="172"/>
    </row>
    <row r="2150" spans="1:8">
      <c r="A2150" s="107"/>
      <c r="H2150" s="172"/>
    </row>
    <row r="2151" spans="1:8">
      <c r="A2151" s="107"/>
      <c r="H2151" s="172"/>
    </row>
    <row r="2152" spans="1:8">
      <c r="A2152" s="107"/>
      <c r="H2152" s="172"/>
    </row>
    <row r="2153" spans="1:8">
      <c r="A2153" s="107"/>
      <c r="H2153" s="172"/>
    </row>
    <row r="2154" spans="1:8">
      <c r="A2154" s="107"/>
      <c r="H2154" s="172"/>
    </row>
    <row r="2155" spans="1:8">
      <c r="A2155" s="107"/>
      <c r="H2155" s="172"/>
    </row>
    <row r="2156" spans="1:8">
      <c r="A2156" s="107"/>
      <c r="H2156" s="172"/>
    </row>
    <row r="2157" spans="1:8">
      <c r="A2157" s="107"/>
      <c r="H2157" s="172"/>
    </row>
    <row r="2158" spans="1:8">
      <c r="A2158" s="107"/>
      <c r="H2158" s="172"/>
    </row>
    <row r="2159" spans="1:8">
      <c r="A2159" s="107"/>
      <c r="H2159" s="172"/>
    </row>
    <row r="2160" spans="1:8">
      <c r="A2160" s="107"/>
      <c r="H2160" s="172"/>
    </row>
    <row r="2161" spans="1:8">
      <c r="A2161" s="107"/>
      <c r="H2161" s="172"/>
    </row>
    <row r="2162" spans="1:8">
      <c r="A2162" s="107"/>
      <c r="H2162" s="172"/>
    </row>
    <row r="2163" spans="1:8">
      <c r="A2163" s="107"/>
      <c r="H2163" s="172"/>
    </row>
    <row r="2164" spans="1:8">
      <c r="A2164" s="107"/>
      <c r="H2164" s="172"/>
    </row>
    <row r="2165" spans="1:8">
      <c r="A2165" s="107"/>
      <c r="H2165" s="172"/>
    </row>
    <row r="2166" spans="1:8">
      <c r="A2166" s="107"/>
      <c r="H2166" s="172"/>
    </row>
    <row r="2167" spans="1:8">
      <c r="A2167" s="107"/>
      <c r="H2167" s="172"/>
    </row>
    <row r="2168" spans="1:8">
      <c r="A2168" s="107"/>
      <c r="H2168" s="172"/>
    </row>
    <row r="2169" spans="1:8">
      <c r="A2169" s="107"/>
      <c r="H2169" s="172"/>
    </row>
    <row r="2170" spans="1:8">
      <c r="A2170" s="107"/>
      <c r="H2170" s="172"/>
    </row>
    <row r="2171" spans="1:8">
      <c r="A2171" s="107"/>
      <c r="H2171" s="172"/>
    </row>
    <row r="2172" spans="1:8">
      <c r="A2172" s="107"/>
      <c r="H2172" s="172"/>
    </row>
    <row r="2173" spans="1:8">
      <c r="A2173" s="107"/>
      <c r="H2173" s="172"/>
    </row>
    <row r="2174" spans="1:8">
      <c r="A2174" s="107"/>
      <c r="H2174" s="172"/>
    </row>
    <row r="2175" spans="1:8">
      <c r="A2175" s="107"/>
      <c r="H2175" s="172"/>
    </row>
    <row r="2176" spans="1:8">
      <c r="A2176" s="107"/>
      <c r="H2176" s="172"/>
    </row>
    <row r="2177" spans="1:8">
      <c r="A2177" s="107"/>
      <c r="H2177" s="172"/>
    </row>
    <row r="2178" spans="1:8">
      <c r="A2178" s="107"/>
      <c r="H2178" s="172"/>
    </row>
    <row r="2179" spans="1:8">
      <c r="A2179" s="107"/>
      <c r="H2179" s="172"/>
    </row>
    <row r="2180" spans="1:8">
      <c r="A2180" s="107"/>
      <c r="H2180" s="172"/>
    </row>
    <row r="2181" spans="1:8">
      <c r="A2181" s="107"/>
      <c r="H2181" s="172"/>
    </row>
    <row r="2182" spans="1:8">
      <c r="A2182" s="107"/>
      <c r="H2182" s="172"/>
    </row>
    <row r="2183" spans="1:8">
      <c r="A2183" s="107"/>
      <c r="H2183" s="172"/>
    </row>
    <row r="2184" spans="1:8">
      <c r="A2184" s="107"/>
      <c r="H2184" s="172"/>
    </row>
    <row r="2185" spans="1:8">
      <c r="A2185" s="107"/>
      <c r="H2185" s="172"/>
    </row>
    <row r="2186" spans="1:8">
      <c r="A2186" s="107"/>
      <c r="H2186" s="172"/>
    </row>
    <row r="2187" spans="1:8">
      <c r="A2187" s="107"/>
      <c r="H2187" s="172"/>
    </row>
    <row r="2188" spans="1:8">
      <c r="A2188" s="107"/>
      <c r="H2188" s="172"/>
    </row>
    <row r="2189" spans="1:8">
      <c r="A2189" s="107"/>
      <c r="H2189" s="172"/>
    </row>
    <row r="2190" spans="1:8">
      <c r="A2190" s="107"/>
      <c r="H2190" s="172"/>
    </row>
    <row r="2191" spans="1:8">
      <c r="A2191" s="107"/>
      <c r="H2191" s="172"/>
    </row>
    <row r="2192" spans="1:8">
      <c r="A2192" s="107"/>
      <c r="H2192" s="172"/>
    </row>
    <row r="2193" spans="1:8">
      <c r="A2193" s="107"/>
      <c r="H2193" s="172"/>
    </row>
    <row r="2194" spans="1:8">
      <c r="A2194" s="107"/>
      <c r="H2194" s="172"/>
    </row>
    <row r="2195" spans="1:8">
      <c r="A2195" s="107"/>
      <c r="H2195" s="172"/>
    </row>
    <row r="2196" spans="1:8">
      <c r="A2196" s="107"/>
      <c r="H2196" s="172"/>
    </row>
    <row r="2197" spans="1:8">
      <c r="A2197" s="107"/>
      <c r="H2197" s="172"/>
    </row>
    <row r="2198" spans="1:8">
      <c r="A2198" s="107"/>
      <c r="H2198" s="172"/>
    </row>
    <row r="2199" spans="1:8">
      <c r="A2199" s="107"/>
      <c r="H2199" s="172"/>
    </row>
    <row r="2200" spans="1:8">
      <c r="A2200" s="107"/>
      <c r="H2200" s="172"/>
    </row>
    <row r="2201" spans="1:8">
      <c r="A2201" s="107"/>
      <c r="H2201" s="172"/>
    </row>
    <row r="2202" spans="1:8">
      <c r="A2202" s="107"/>
      <c r="H2202" s="172"/>
    </row>
    <row r="2203" spans="1:8">
      <c r="A2203" s="107"/>
      <c r="H2203" s="172"/>
    </row>
    <row r="2204" spans="1:8">
      <c r="A2204" s="107"/>
      <c r="H2204" s="172"/>
    </row>
    <row r="2205" spans="1:8">
      <c r="A2205" s="107"/>
      <c r="H2205" s="172"/>
    </row>
    <row r="2206" spans="1:8">
      <c r="A2206" s="107"/>
      <c r="H2206" s="172"/>
    </row>
    <row r="2207" spans="1:8">
      <c r="A2207" s="107"/>
      <c r="H2207" s="172"/>
    </row>
    <row r="2208" spans="1:8">
      <c r="A2208" s="107"/>
      <c r="H2208" s="172"/>
    </row>
    <row r="2209" spans="1:8">
      <c r="A2209" s="107"/>
      <c r="H2209" s="172"/>
    </row>
    <row r="2210" spans="1:8">
      <c r="A2210" s="107"/>
      <c r="H2210" s="172"/>
    </row>
    <row r="2211" spans="1:8">
      <c r="A2211" s="107"/>
      <c r="H2211" s="172"/>
    </row>
    <row r="2212" spans="1:8">
      <c r="A2212" s="107"/>
      <c r="H2212" s="172"/>
    </row>
    <row r="2213" spans="1:8">
      <c r="A2213" s="107"/>
      <c r="H2213" s="172"/>
    </row>
    <row r="2214" spans="1:8">
      <c r="A2214" s="107"/>
      <c r="H2214" s="172"/>
    </row>
    <row r="2215" spans="1:8">
      <c r="A2215" s="107"/>
      <c r="H2215" s="172"/>
    </row>
    <row r="2216" spans="1:8">
      <c r="A2216" s="107"/>
      <c r="H2216" s="172"/>
    </row>
    <row r="2217" spans="1:8">
      <c r="A2217" s="107"/>
      <c r="H2217" s="172"/>
    </row>
    <row r="2218" spans="1:8">
      <c r="A2218" s="107"/>
      <c r="H2218" s="172"/>
    </row>
    <row r="2219" spans="1:8">
      <c r="A2219" s="107"/>
      <c r="H2219" s="172"/>
    </row>
    <row r="2220" spans="1:8">
      <c r="A2220" s="107"/>
      <c r="H2220" s="172"/>
    </row>
    <row r="2221" spans="1:8">
      <c r="A2221" s="107"/>
      <c r="H2221" s="172"/>
    </row>
    <row r="2222" spans="1:8">
      <c r="A2222" s="107"/>
      <c r="H2222" s="172"/>
    </row>
    <row r="2223" spans="1:8">
      <c r="A2223" s="107"/>
      <c r="H2223" s="172"/>
    </row>
    <row r="2224" spans="1:8">
      <c r="A2224" s="107"/>
      <c r="H2224" s="172"/>
    </row>
    <row r="2225" spans="1:8">
      <c r="A2225" s="107"/>
      <c r="H2225" s="172"/>
    </row>
    <row r="2226" spans="1:8">
      <c r="A2226" s="107"/>
      <c r="H2226" s="172"/>
    </row>
    <row r="2227" spans="1:8">
      <c r="A2227" s="107"/>
      <c r="H2227" s="172"/>
    </row>
    <row r="2228" spans="1:8">
      <c r="A2228" s="107"/>
      <c r="H2228" s="172"/>
    </row>
    <row r="2229" spans="1:8">
      <c r="A2229" s="107"/>
      <c r="H2229" s="172"/>
    </row>
    <row r="2230" spans="1:8">
      <c r="A2230" s="107"/>
      <c r="H2230" s="172"/>
    </row>
    <row r="2231" spans="1:8">
      <c r="A2231" s="107"/>
      <c r="H2231" s="172"/>
    </row>
    <row r="2232" spans="1:8">
      <c r="A2232" s="107"/>
      <c r="H2232" s="172"/>
    </row>
    <row r="2233" spans="1:8">
      <c r="A2233" s="107"/>
      <c r="H2233" s="172"/>
    </row>
    <row r="2234" spans="1:8">
      <c r="A2234" s="107"/>
      <c r="H2234" s="172"/>
    </row>
    <row r="2235" spans="1:8">
      <c r="A2235" s="107"/>
      <c r="H2235" s="172"/>
    </row>
    <row r="2236" spans="1:8">
      <c r="A2236" s="107"/>
      <c r="H2236" s="172"/>
    </row>
    <row r="2237" spans="1:8">
      <c r="A2237" s="107"/>
      <c r="H2237" s="172"/>
    </row>
    <row r="2238" spans="1:8">
      <c r="A2238" s="107"/>
      <c r="H2238" s="172"/>
    </row>
    <row r="2239" spans="1:8">
      <c r="A2239" s="107"/>
      <c r="H2239" s="172"/>
    </row>
    <row r="2240" spans="1:8">
      <c r="A2240" s="107"/>
      <c r="H2240" s="172"/>
    </row>
    <row r="2241" spans="1:8">
      <c r="A2241" s="107"/>
      <c r="H2241" s="172"/>
    </row>
    <row r="2242" spans="1:8">
      <c r="A2242" s="107"/>
      <c r="H2242" s="172"/>
    </row>
    <row r="2243" spans="1:8">
      <c r="A2243" s="107"/>
      <c r="H2243" s="172"/>
    </row>
    <row r="2244" spans="1:8">
      <c r="A2244" s="107"/>
      <c r="H2244" s="172"/>
    </row>
    <row r="2245" spans="1:8">
      <c r="A2245" s="107"/>
      <c r="H2245" s="172"/>
    </row>
    <row r="2246" spans="1:8">
      <c r="A2246" s="107"/>
      <c r="H2246" s="172"/>
    </row>
    <row r="2247" spans="1:8">
      <c r="A2247" s="107"/>
      <c r="H2247" s="172"/>
    </row>
    <row r="2248" spans="1:8">
      <c r="A2248" s="107"/>
      <c r="H2248" s="172"/>
    </row>
    <row r="2249" spans="1:8">
      <c r="A2249" s="107"/>
      <c r="H2249" s="172"/>
    </row>
    <row r="2250" spans="1:8">
      <c r="A2250" s="107"/>
      <c r="H2250" s="172"/>
    </row>
    <row r="2251" spans="1:8">
      <c r="A2251" s="107"/>
      <c r="H2251" s="172"/>
    </row>
    <row r="2252" spans="1:8">
      <c r="A2252" s="107"/>
      <c r="H2252" s="172"/>
    </row>
    <row r="2253" spans="1:8">
      <c r="A2253" s="107"/>
      <c r="H2253" s="172"/>
    </row>
    <row r="2254" spans="1:8">
      <c r="A2254" s="107"/>
      <c r="H2254" s="172"/>
    </row>
  </sheetData>
  <pageMargins left="0.70866141732283472" right="0.70866141732283472" top="0.74803149606299213" bottom="0.74803149606299213" header="0.31496062992125984" footer="0.31496062992125984"/>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REKAPITULACIJA</vt:lpstr>
      <vt:lpstr>Določila</vt:lpstr>
      <vt:lpstr>VI.1</vt:lpstr>
      <vt:lpstr>3. TEHNOLOŠKA OPREMA KUHINJE</vt:lpstr>
      <vt:lpstr>'3. TEHNOLOŠKA OPREMA KUHINJE'!Print_Area</vt:lpstr>
      <vt:lpstr>REKAPITULACIJA!Print_Area</vt:lpstr>
      <vt:lpstr>VI.1!Print_Titles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Uporabnik;ADENDA;GORAZD LAMPE s.p.</dc:creator>
  <cp:lastModifiedBy>AB555</cp:lastModifiedBy>
  <cp:lastPrinted>2024-03-21T12:47:36Z</cp:lastPrinted>
  <dcterms:created xsi:type="dcterms:W3CDTF">2017-04-15T19:51:35Z</dcterms:created>
  <dcterms:modified xsi:type="dcterms:W3CDTF">2024-08-22T08:33:52Z</dcterms:modified>
</cp:coreProperties>
</file>